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D1TL4G3\servidor\001_trabalhos_andamentos\Cont_024_2021_pma_apiacas\APIACAS\ESCOLA MUNICIPAL C.P EDUCACIONAL\Protocolo 171-2023\ORÇAMENTO\COTAÇÃO\"/>
    </mc:Choice>
  </mc:AlternateContent>
  <xr:revisionPtr revIDLastSave="0" documentId="13_ncr:1_{78AE6F74-4FC5-4173-B6B6-988402D9F905}" xr6:coauthVersionLast="47" xr6:coauthVersionMax="47" xr10:uidLastSave="{00000000-0000-0000-0000-000000000000}"/>
  <bookViews>
    <workbookView xWindow="-120" yWindow="-120" windowWidth="20730" windowHeight="11040" firstSheet="2" activeTab="4" xr2:uid="{2968A0BF-3CB2-4F69-8770-ABFB949E605F}"/>
  </bookViews>
  <sheets>
    <sheet name="TV65" sheetId="2" r:id="rId1"/>
    <sheet name="SIRENE INDUSTRIAL" sheetId="3" r:id="rId2"/>
    <sheet name="placa de sinaliação incendi (2)" sheetId="5" r:id="rId3"/>
    <sheet name="LUMINARIA LUZ EMERGENCIA (2)" sheetId="6" r:id="rId4"/>
    <sheet name="CABO DE COBRE (2)" sheetId="7" r:id="rId5"/>
    <sheet name="GRAMPO CLIPS (2)" sheetId="8" r:id="rId6"/>
    <sheet name="ABRACADEIRA (TIPO COPO) PAR (2)" sheetId="9" r:id="rId7"/>
    <sheet name="PRESILHA EM LATAO FURO 7MM  (2)" sheetId="10" r:id="rId8"/>
    <sheet name="ACESSIBILIDADE - PLACA DE I (2)" sheetId="11" r:id="rId9"/>
    <sheet name="CARTUCHO SOLDA EXOTERMICA NR150" sheetId="4" r:id="rId10"/>
  </sheets>
  <definedNames>
    <definedName name="_xlnm.Print_Area" localSheetId="6">'ABRACADEIRA (TIPO COPO) PAR (2)'!$A$1:$AA$50</definedName>
    <definedName name="_xlnm.Print_Area" localSheetId="8">'ACESSIBILIDADE - PLACA DE I (2)'!$A$1:$AA$50</definedName>
    <definedName name="_xlnm.Print_Area" localSheetId="4">'CABO DE COBRE (2)'!$A$1:$AA$50</definedName>
    <definedName name="_xlnm.Print_Area" localSheetId="9">'CARTUCHO SOLDA EXOTERMICA NR150'!$A$1:$AA$50</definedName>
    <definedName name="_xlnm.Print_Area" localSheetId="5">'GRAMPO CLIPS (2)'!$A$1:$AA$50</definedName>
    <definedName name="_xlnm.Print_Area" localSheetId="3">'LUMINARIA LUZ EMERGENCIA (2)'!$A$1:$AA$50</definedName>
    <definedName name="_xlnm.Print_Area" localSheetId="2">'placa de sinaliação incendi (2)'!$A$1:$AA$50</definedName>
    <definedName name="_xlnm.Print_Area" localSheetId="7">'PRESILHA EM LATAO FURO 7MM  (2)'!$A$1:$AA$50</definedName>
    <definedName name="_xlnm.Print_Area" localSheetId="1">'SIRENE INDUSTRIAL'!$A$1:$AA$50</definedName>
    <definedName name="_xlnm.Print_Area" localSheetId="0">'TV65'!$A$1:$AA$50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3" i="11" l="1"/>
  <c r="Z23" i="11" s="1"/>
  <c r="Z28" i="11" s="1"/>
  <c r="Z30" i="11" s="1"/>
  <c r="Q23" i="11"/>
  <c r="Q28" i="11" s="1"/>
  <c r="Q30" i="11" s="1"/>
  <c r="H23" i="11"/>
  <c r="Z22" i="11"/>
  <c r="Q22" i="11"/>
  <c r="H22" i="11"/>
  <c r="H28" i="11" s="1"/>
  <c r="H30" i="11" s="1"/>
  <c r="V10" i="11"/>
  <c r="M10" i="11"/>
  <c r="M9" i="11"/>
  <c r="V9" i="11" s="1"/>
  <c r="M8" i="11"/>
  <c r="V8" i="11" s="1"/>
  <c r="Z7" i="11"/>
  <c r="W7" i="11"/>
  <c r="Q7" i="11"/>
  <c r="N7" i="11"/>
  <c r="L7" i="11"/>
  <c r="U7" i="11" s="1"/>
  <c r="X23" i="4"/>
  <c r="Z23" i="4" s="1"/>
  <c r="Z28" i="10"/>
  <c r="Z30" i="10" s="1"/>
  <c r="Q28" i="10"/>
  <c r="Q30" i="10" s="1"/>
  <c r="Z23" i="10"/>
  <c r="Q23" i="10"/>
  <c r="H23" i="10"/>
  <c r="Z22" i="10"/>
  <c r="Q22" i="10"/>
  <c r="H22" i="10"/>
  <c r="H28" i="10" s="1"/>
  <c r="H30" i="10" s="1"/>
  <c r="V10" i="10"/>
  <c r="M10" i="10"/>
  <c r="M9" i="10"/>
  <c r="V9" i="10" s="1"/>
  <c r="V8" i="10"/>
  <c r="M8" i="10"/>
  <c r="Z7" i="10"/>
  <c r="W7" i="10"/>
  <c r="U7" i="10"/>
  <c r="Q7" i="10"/>
  <c r="N7" i="10"/>
  <c r="L7" i="10"/>
  <c r="Z28" i="9"/>
  <c r="Z30" i="9" s="1"/>
  <c r="Q28" i="9"/>
  <c r="Q30" i="9" s="1"/>
  <c r="Z23" i="9"/>
  <c r="Q23" i="9"/>
  <c r="H23" i="9"/>
  <c r="Z22" i="9"/>
  <c r="Q22" i="9"/>
  <c r="H22" i="9"/>
  <c r="H28" i="9" s="1"/>
  <c r="H30" i="9" s="1"/>
  <c r="V10" i="9"/>
  <c r="M10" i="9"/>
  <c r="M9" i="9"/>
  <c r="V9" i="9" s="1"/>
  <c r="V8" i="9"/>
  <c r="M8" i="9"/>
  <c r="Z7" i="9"/>
  <c r="W7" i="9"/>
  <c r="U7" i="9"/>
  <c r="Q7" i="9"/>
  <c r="N7" i="9"/>
  <c r="L7" i="9"/>
  <c r="Z28" i="8"/>
  <c r="Z30" i="8" s="1"/>
  <c r="Z23" i="8"/>
  <c r="Q23" i="8"/>
  <c r="H23" i="8"/>
  <c r="Z22" i="8"/>
  <c r="Q22" i="8"/>
  <c r="Q28" i="8" s="1"/>
  <c r="Q30" i="8" s="1"/>
  <c r="H22" i="8"/>
  <c r="H28" i="8" s="1"/>
  <c r="H30" i="8" s="1"/>
  <c r="M10" i="8"/>
  <c r="V10" i="8" s="1"/>
  <c r="M9" i="8"/>
  <c r="V9" i="8" s="1"/>
  <c r="M8" i="8"/>
  <c r="V8" i="8" s="1"/>
  <c r="Z7" i="8"/>
  <c r="W7" i="8"/>
  <c r="Q7" i="8"/>
  <c r="N7" i="8"/>
  <c r="L7" i="8"/>
  <c r="U7" i="8" s="1"/>
  <c r="Z28" i="7"/>
  <c r="Z30" i="7" s="1"/>
  <c r="Z23" i="7"/>
  <c r="Q23" i="7"/>
  <c r="H23" i="7"/>
  <c r="Z22" i="7"/>
  <c r="Q22" i="7"/>
  <c r="H22" i="7"/>
  <c r="H28" i="7" s="1"/>
  <c r="H30" i="7" s="1"/>
  <c r="M10" i="7"/>
  <c r="V10" i="7" s="1"/>
  <c r="M9" i="7"/>
  <c r="V9" i="7" s="1"/>
  <c r="M8" i="7"/>
  <c r="V8" i="7" s="1"/>
  <c r="Z7" i="7"/>
  <c r="W7" i="7"/>
  <c r="Q7" i="7"/>
  <c r="N7" i="7"/>
  <c r="L7" i="7"/>
  <c r="U7" i="7" s="1"/>
  <c r="Z23" i="6"/>
  <c r="Q23" i="6"/>
  <c r="Q28" i="6" s="1"/>
  <c r="Q30" i="6" s="1"/>
  <c r="H23" i="6"/>
  <c r="Z22" i="6"/>
  <c r="Z28" i="6" s="1"/>
  <c r="Z30" i="6" s="1"/>
  <c r="Q22" i="6"/>
  <c r="H22" i="6"/>
  <c r="H28" i="6" s="1"/>
  <c r="H30" i="6" s="1"/>
  <c r="X18" i="6"/>
  <c r="O18" i="6"/>
  <c r="M10" i="6"/>
  <c r="V10" i="6" s="1"/>
  <c r="M9" i="6"/>
  <c r="V9" i="6" s="1"/>
  <c r="M8" i="6"/>
  <c r="V8" i="6" s="1"/>
  <c r="Z7" i="6"/>
  <c r="Q7" i="6"/>
  <c r="N7" i="6"/>
  <c r="W7" i="6" s="1"/>
  <c r="L7" i="6"/>
  <c r="U7" i="6" s="1"/>
  <c r="Q28" i="5"/>
  <c r="Q30" i="5" s="1"/>
  <c r="H28" i="5"/>
  <c r="H30" i="5" s="1"/>
  <c r="Z23" i="5"/>
  <c r="Q23" i="5"/>
  <c r="H23" i="5"/>
  <c r="Z22" i="5"/>
  <c r="Z28" i="5" s="1"/>
  <c r="Z30" i="5" s="1"/>
  <c r="Q22" i="5"/>
  <c r="H22" i="5"/>
  <c r="X18" i="5"/>
  <c r="O18" i="5"/>
  <c r="V10" i="5"/>
  <c r="M10" i="5"/>
  <c r="M9" i="5"/>
  <c r="V9" i="5" s="1"/>
  <c r="V8" i="5"/>
  <c r="M8" i="5"/>
  <c r="Z7" i="5"/>
  <c r="Q7" i="5"/>
  <c r="N7" i="5"/>
  <c r="W7" i="5" s="1"/>
  <c r="L7" i="5"/>
  <c r="U7" i="5" s="1"/>
  <c r="X18" i="3"/>
  <c r="O18" i="3"/>
  <c r="X18" i="2"/>
  <c r="O18" i="2"/>
  <c r="Q23" i="4"/>
  <c r="H23" i="4"/>
  <c r="Z22" i="4"/>
  <c r="Q22" i="4"/>
  <c r="H22" i="4"/>
  <c r="M10" i="4"/>
  <c r="V10" i="4" s="1"/>
  <c r="M9" i="4"/>
  <c r="V9" i="4" s="1"/>
  <c r="V8" i="4"/>
  <c r="M8" i="4"/>
  <c r="Z7" i="4"/>
  <c r="W7" i="4"/>
  <c r="Q7" i="4"/>
  <c r="N7" i="4"/>
  <c r="L7" i="4"/>
  <c r="U7" i="4" s="1"/>
  <c r="Z23" i="3"/>
  <c r="Q23" i="3"/>
  <c r="H23" i="3"/>
  <c r="Z22" i="3"/>
  <c r="Q22" i="3"/>
  <c r="H22" i="3"/>
  <c r="M10" i="3"/>
  <c r="V10" i="3" s="1"/>
  <c r="M9" i="3"/>
  <c r="V9" i="3" s="1"/>
  <c r="M8" i="3"/>
  <c r="V8" i="3" s="1"/>
  <c r="Z7" i="3"/>
  <c r="W7" i="3"/>
  <c r="U7" i="3"/>
  <c r="Q7" i="3"/>
  <c r="N7" i="3"/>
  <c r="L7" i="3"/>
  <c r="Z7" i="2"/>
  <c r="V9" i="2"/>
  <c r="V8" i="2"/>
  <c r="W7" i="2"/>
  <c r="U7" i="2"/>
  <c r="M10" i="2"/>
  <c r="V10" i="2" s="1"/>
  <c r="M9" i="2"/>
  <c r="M8" i="2"/>
  <c r="N7" i="2"/>
  <c r="L7" i="2"/>
  <c r="Q7" i="2"/>
  <c r="Z23" i="2"/>
  <c r="Z22" i="2"/>
  <c r="Q23" i="2"/>
  <c r="Q22" i="2"/>
  <c r="H23" i="2"/>
  <c r="H22" i="2"/>
  <c r="Q28" i="7" l="1"/>
  <c r="Q30" i="7" s="1"/>
  <c r="AC30" i="11"/>
  <c r="H29" i="11" s="1"/>
  <c r="AC30" i="10"/>
  <c r="Q29" i="10" s="1"/>
  <c r="AC30" i="9"/>
  <c r="Q29" i="9" s="1"/>
  <c r="AC30" i="8"/>
  <c r="H29" i="8"/>
  <c r="Q29" i="8"/>
  <c r="Z29" i="8"/>
  <c r="AC30" i="7"/>
  <c r="Q29" i="7" s="1"/>
  <c r="AC30" i="6"/>
  <c r="H29" i="6" s="1"/>
  <c r="Z29" i="6"/>
  <c r="AC30" i="5"/>
  <c r="Z29" i="5" s="1"/>
  <c r="Z28" i="4"/>
  <c r="Z30" i="4" s="1"/>
  <c r="Z28" i="3"/>
  <c r="Z30" i="3" s="1"/>
  <c r="Q28" i="2"/>
  <c r="Q30" i="2" s="1"/>
  <c r="Q28" i="4"/>
  <c r="Q30" i="4" s="1"/>
  <c r="H28" i="4"/>
  <c r="H30" i="4" s="1"/>
  <c r="H28" i="3"/>
  <c r="H30" i="3" s="1"/>
  <c r="Q28" i="3"/>
  <c r="Q30" i="3" s="1"/>
  <c r="Z28" i="2"/>
  <c r="Z30" i="2" s="1"/>
  <c r="H28" i="2"/>
  <c r="H30" i="2" s="1"/>
  <c r="Q29" i="6" l="1"/>
  <c r="Z29" i="11"/>
  <c r="Q29" i="11"/>
  <c r="Z29" i="10"/>
  <c r="H29" i="10"/>
  <c r="Z29" i="9"/>
  <c r="H29" i="9"/>
  <c r="Z29" i="7"/>
  <c r="H29" i="7"/>
  <c r="Q29" i="5"/>
  <c r="H29" i="5"/>
  <c r="AC30" i="3"/>
  <c r="Z29" i="3" s="1"/>
  <c r="AC30" i="2"/>
  <c r="H29" i="2" s="1"/>
  <c r="AC30" i="4"/>
  <c r="Z29" i="4" l="1"/>
  <c r="Q29" i="4"/>
  <c r="H29" i="4"/>
  <c r="H29" i="3"/>
  <c r="Q29" i="3"/>
  <c r="Z29" i="2"/>
  <c r="Q29" i="2"/>
</calcChain>
</file>

<file path=xl/sharedStrings.xml><?xml version="1.0" encoding="utf-8"?>
<sst xmlns="http://schemas.openxmlformats.org/spreadsheetml/2006/main" count="1251" uniqueCount="213">
  <si>
    <t>Placa de sinalização contra incêndio fotoluminescente, 40x80cm, PVC 2, anti-chamas</t>
  </si>
  <si>
    <t xml:space="preserve">Luminária Luz Emergencia Led 1200 Lumens 2 farois </t>
  </si>
  <si>
    <t>Sirene Industrial Sonora MS 290 110DB 220V SIBRATEC 9552</t>
  </si>
  <si>
    <t>Smart TV LG UHD UR8750 65'' 4K, 2023</t>
  </si>
  <si>
    <t>CABO PARA ALARME DE INCÊNDIO 2x1,50mm</t>
  </si>
  <si>
    <t>3 - Pesquisa nº:</t>
  </si>
  <si>
    <t xml:space="preserve">2 - Município: </t>
  </si>
  <si>
    <t>Apiacás</t>
  </si>
  <si>
    <t xml:space="preserve">1 - UF: </t>
  </si>
  <si>
    <t>MT</t>
  </si>
  <si>
    <t>6 - Endereço:</t>
  </si>
  <si>
    <t>Avenida Brasil, 1331, Bom Jesus, Apiacás - Mato Grosso</t>
  </si>
  <si>
    <t>7 - Nome do Responsável:</t>
  </si>
  <si>
    <t xml:space="preserve">4 - Escola: </t>
  </si>
  <si>
    <t>Escola Municipal Centro Promocional Educacional</t>
  </si>
  <si>
    <t>10 - CNPJ:</t>
  </si>
  <si>
    <t>Telefone:</t>
  </si>
  <si>
    <t>11 - Nome da Empresa / Pessoa Física:</t>
  </si>
  <si>
    <t>MAGAZINE LUIZA S/A</t>
  </si>
  <si>
    <t>12 - Data e hora do acesso:</t>
  </si>
  <si>
    <t>13 -</t>
  </si>
  <si>
    <t>BENS, MATERIAIS OU SERVIÇOS</t>
  </si>
  <si>
    <t>1-</t>
  </si>
  <si>
    <t>N.º</t>
  </si>
  <si>
    <t>2-</t>
  </si>
  <si>
    <t>Discriminação Especificações/Técnicas</t>
  </si>
  <si>
    <t>Unid</t>
  </si>
  <si>
    <t>Quant</t>
  </si>
  <si>
    <t>Preço Unit</t>
  </si>
  <si>
    <t>Preço Total</t>
  </si>
  <si>
    <t>3-</t>
  </si>
  <si>
    <t>4-</t>
  </si>
  <si>
    <t>5-</t>
  </si>
  <si>
    <t>6-</t>
  </si>
  <si>
    <t>9 - Site:</t>
  </si>
  <si>
    <t>PLANILHA DE PESQUISA DE PREÇOS</t>
  </si>
  <si>
    <t>7-</t>
  </si>
  <si>
    <t>Preço Total Unitário (R$)</t>
  </si>
  <si>
    <t>14 - UNIDADE</t>
  </si>
  <si>
    <t>PEÇA</t>
  </si>
  <si>
    <t>FRETE</t>
  </si>
  <si>
    <t>PÇ</t>
  </si>
  <si>
    <t>VB</t>
  </si>
  <si>
    <t>MENOR</t>
  </si>
  <si>
    <t>M</t>
  </si>
  <si>
    <t>27/10/2023 às 16:54</t>
  </si>
  <si>
    <t>METRO</t>
  </si>
  <si>
    <t xml:space="preserve">Jhonatan Costa </t>
  </si>
  <si>
    <t>https://www.lg.com/br/tvs/lg-65ur8750psa</t>
  </si>
  <si>
    <t>LG</t>
  </si>
  <si>
    <t>01.166.372/0011-27</t>
  </si>
  <si>
    <t>26/10/2023 às 16:30</t>
  </si>
  <si>
    <t>11-4045400</t>
  </si>
  <si>
    <t>https://shop.samsung.com/br/combo-samsung-smart-tv-65-uhd-4k-65cu7700--soundbar-samsung-hw-a555/p?skuId=5541</t>
  </si>
  <si>
    <t>00.280.273/0001-37</t>
  </si>
  <si>
    <t xml:space="preserve">0800 555 0000 </t>
  </si>
  <si>
    <t>SAMSUNG</t>
  </si>
  <si>
    <t>26/10/2023 às 16:45</t>
  </si>
  <si>
    <t>Combo Samsung Smart TV 65" UHD 4K 65CU7700 + Soundbar Samsung HW-A555</t>
  </si>
  <si>
    <t>: https://www.philco.com.br/tv-ptv65g3bgtssbl-4k-qled-099653018/p</t>
  </si>
  <si>
    <t>PHILCO</t>
  </si>
  <si>
    <t>11.283.356/0002-87</t>
  </si>
  <si>
    <t>(47) 3431-0300</t>
  </si>
  <si>
    <t>26/10/2023 às 17:05</t>
  </si>
  <si>
    <t>Smart TV 65” Philco 4K PTV65G3BGTSSBL Google TV QLED</t>
  </si>
  <si>
    <t>https://www.isinaliza.com/placa-saida-de-emergencia-fotoluminescente-s22/p?gad_source=1&amp;gclid=EAIaIQobChMI1KOD4PuWggMVH0VIAB0HaArZEAQYASABEgJGp_D_BwE&amp;idsku=16154&amp;skuId=16157&amp;utm_campaign=shopping&amp;utm_medium=shopping&amp;utm_source=google%20ads</t>
  </si>
  <si>
    <t>https://www.eletricasuzuki.com.br/sirene-industrial-sonora-ms-290-110db-220v-sibratec-9552?gclid=CjwKCAjwv-2pBhB-EiwAtsQZFAPUK2x68S_zCLjnbJWc3yKXavXV7UhE8Wj_lVBnKR2ZGs2Pa-in5xoCMH8QAvD_BwE</t>
  </si>
  <si>
    <t>ELETROSUZUKI</t>
  </si>
  <si>
    <t>09.291.272/0001-62</t>
  </si>
  <si>
    <t>(17) 3423-4696</t>
  </si>
  <si>
    <t>27/10/2023 às 17:05</t>
  </si>
  <si>
    <t>https://eletriza.com.br/item/sirene-rotativa-industrial-110db-ms-290-220vca-sibratec/50484?gclid=CjwKCAjwv-2pBhB-EiwAtsQZFEnOOns4MGuiCzfkqVeqwFBldgLSAR8CzT3gNTt9xUPWr8QpFXtZehoClBUQAvD_BwE</t>
  </si>
  <si>
    <t>ELETRIZA</t>
  </si>
  <si>
    <t>02.607.022/0001-40</t>
  </si>
  <si>
    <t>(41) 3226-4366</t>
  </si>
  <si>
    <t>27/10/2023 às 17:10</t>
  </si>
  <si>
    <t>Sirene Rotativa Industrial 110dB MS-290 220Vca Sibratec</t>
  </si>
  <si>
    <t>SANTIL</t>
  </si>
  <si>
    <t>https:/ https://www.santil.com.br/produto/sirene-rotativa-mecanica-220v-110db-preta-dni/471302?gclid=CjwKCAjwv-2pBhB-EiwAtsQZFEnkZH3xkkmxoAX5gFCiS_MAEkI_HnzlVRRaxwQT9dedIFCXvfHtfBoChSAQAvD_BwE</t>
  </si>
  <si>
    <t>49.474.398/0008-63</t>
  </si>
  <si>
    <t>(11) 3998-3000</t>
  </si>
  <si>
    <t>27/10/2023 às 17:17</t>
  </si>
  <si>
    <t>SIRENE ROTATIVA MECANICA 220V 110DB PRETA - DNI</t>
  </si>
  <si>
    <t>Jhonatn Costa</t>
  </si>
  <si>
    <t xml:space="preserve">ISinaliza </t>
  </si>
  <si>
    <t>82.962.127/0001-56</t>
  </si>
  <si>
    <t>(11) 93004-1270</t>
  </si>
  <si>
    <t>26/10/2023 às 15:02</t>
  </si>
  <si>
    <t>UNIDADE</t>
  </si>
  <si>
    <t>https://pva.com.br/produto/placa-de-sinalizacao-de-rota-de-fuga-40-x-80-cm.html</t>
  </si>
  <si>
    <t>PVA</t>
  </si>
  <si>
    <t>72.218.043/0002-30</t>
  </si>
  <si>
    <t>(54) 2124-5155</t>
  </si>
  <si>
    <t>https://www.magazineluiza.com.br/adesivo-fotoluminescente-80x40cm-sinalizacao-rota-de-fuga-presente-brinde/p/kcc0302jff/pi/psds/?seller_id=presentebrinde&amp;srsltid=AfmBOooyEJWk_rpD5um7V4E-lfBxlXsIcs0uAW97keopkGGriL9-uPeHudY</t>
  </si>
  <si>
    <t>47.960.950/1088-36</t>
  </si>
  <si>
    <t>(54) 3003 9350</t>
  </si>
  <si>
    <t>https://www.landiluminacao.shop/luminaria-de-emergncia-bloco-2-farois-quadrados-1200-lumens/p/MLB19828436?pdp_filters=seller_id%3A1161237875#position=1&amp;search_layout=stack&amp;type=item&amp;tracking_id=0e650b26-c8df-4c2f-99ef-65fb6d56e466</t>
  </si>
  <si>
    <t xml:space="preserve">Land Iluminação </t>
  </si>
  <si>
    <t>38.559.790/0001-12</t>
  </si>
  <si>
    <t>(47) 99737-2380</t>
  </si>
  <si>
    <t>27/10/2023 às 16:00</t>
  </si>
  <si>
    <t xml:space="preserve">Eletrorastro </t>
  </si>
  <si>
    <t>https://www.eletrorastro.com.br/produto/luminaria-de-emergencia-led-1200-lumens-e-2-farois-empalux-80151?utm_source=google&amp;utm_medium=cpc&amp;utm_campaign=&amp;gad_source=1&amp;gclid=EAIaIQobChMI9sC08_OWggMVvFRIAB0rPwkfEAQYAiABEgJY8fD_BwE</t>
  </si>
  <si>
    <t>85.014.793/0007-46</t>
  </si>
  <si>
    <t>(41) 3661-3130</t>
  </si>
  <si>
    <t>Luminária Luz Emergencia Led 1200 Lumens 2 farois Empalux</t>
  </si>
  <si>
    <t>https://www.edcabos.com/cabo-incendio/cabo-para-alarme-de-incendio-2x1-50mm-p</t>
  </si>
  <si>
    <t>ED CABOS</t>
  </si>
  <si>
    <t>30.979.444/0001-81</t>
  </si>
  <si>
    <t>(11) 3331- 6250</t>
  </si>
  <si>
    <t xml:space="preserve">26/10/2023 às 16:30    </t>
  </si>
  <si>
    <t>14 - METRO</t>
  </si>
  <si>
    <t>https://loja.conduscamp.com.br/produto/cabo-comandocontrole-20x150-mm%c2%b2-blindado-malha-de-cobre-https://loja.conduscamp.com.br/produto/cabo-comandocontrole-20x150-mm%c2%b2-blindado-malha-de-cobre-estanhado-preto/5415745?idSku=5908328</t>
  </si>
  <si>
    <t>CONDUSCAMP</t>
  </si>
  <si>
    <t>27/10/2023 às 18:30</t>
  </si>
  <si>
    <t>CNPJ: 02.080.427/0001-72</t>
  </si>
  <si>
    <t>(19) 3738-3399</t>
  </si>
  <si>
    <t>https://www.eurofireshop.com.br/4jkwsof7m-cabo-blindado-para-alarme-de-incendio-2-vias-2x100mm</t>
  </si>
  <si>
    <t xml:space="preserve">EuroFire Shopping </t>
  </si>
  <si>
    <t>27/10/2023 às 18:00</t>
  </si>
  <si>
    <t>02.080.427/0001-72</t>
  </si>
  <si>
    <t>(11) 2308-7481</t>
  </si>
  <si>
    <t>CABO BLINDADO PARA ALARME DE INCÊNDIO 2 VIAS 2X1,50MM 
 fotoluminescente,Luminária Luz Emergencia Led 1200 Lumens 2 farois Empalux</t>
  </si>
  <si>
    <t>Grampo / Clip's Pesado Para Cabo de Aço 1/8 Pol - Euroaço
GRAMPO / CLIP'S PESADO PARA CABO DE AÇO 1/8 POL - EUROAÇO</t>
  </si>
  <si>
    <t>MOLYBRASIL</t>
  </si>
  <si>
    <t>https://www.molybrasil.com.br/movimentacao-amarracao-e-elevacao/acessorios-de-elevacao/clips-grampo-para-cabo-aco-3-2-18-pesado-euroaco</t>
  </si>
  <si>
    <t>(16) 3963-9000</t>
  </si>
  <si>
    <t>96.576.301/0001-37</t>
  </si>
  <si>
    <t xml:space="preserve">30/10/2023 às 15:51  </t>
  </si>
  <si>
    <t>CLIP/GRAMPO P/CABO AÇO 3,2MM - 1/8" PESADO</t>
  </si>
  <si>
    <t>30/10/2023 às 15:30</t>
  </si>
  <si>
    <t>FATI FERRAMENTAS</t>
  </si>
  <si>
    <t>https://www.fatiferramentas.com.br/clipgrampo-pcabo-aco-32mm-18-pesado</t>
  </si>
  <si>
    <t>(51) 3406-7200</t>
  </si>
  <si>
    <t>93.101.343/0001-23</t>
  </si>
  <si>
    <t>CABO BLINDADO PARA ALARME DE INCÊNDIO 2 VIAS 2X1,50MM 
Grampo Cabo De Aço 1/8" Inox Acerosid</t>
  </si>
  <si>
    <t>U</t>
  </si>
  <si>
    <t>FERRAMENTAS KENNEDY</t>
  </si>
  <si>
    <t>https://www.ferramentaskennedy.com.br/100066768/grampo-cabo-de-aco-1-8-inox-acerosid?gclid=Cj0KCQjwqP2pBhDMARIsAJQ0CzoQJcL0z5E3PXnsumrGoKbSmH6hl0hws6LW_eFr3U2UKLJya5_F6ZQaAqENEALw_wcB</t>
  </si>
  <si>
    <t>30/10/2023 às 16:00</t>
  </si>
  <si>
    <t>0800 942 1850</t>
  </si>
  <si>
    <t>08.858.579/0015-35</t>
  </si>
  <si>
    <t>Abraçadeira Copo 2" para Tubulações Externas e Vibrantes em Aço Carbono Galvanizado Sfor
GRAMPO / CLIP'S PESADO PARA CABO DE AÇO 1/8 POL - EUROAÇO</t>
  </si>
  <si>
    <t>LEROYMERLIM</t>
  </si>
  <si>
    <t>https://www.leroymerlin.com.br/abracadeira-copo-2-para-tubulacoes-externas-e-vibrantes-em-aco-carbono-galvanizado-sfor_92164772?store_code=36</t>
  </si>
  <si>
    <t>0800-602-1380</t>
  </si>
  <si>
    <t>01.438.784/0048-60</t>
  </si>
  <si>
    <t xml:space="preserve">30/10/2023 às 16:36 </t>
  </si>
  <si>
    <t>Abraçadeira Copo Aço Inox Galvanizado Eletrolítico
Imagens meramente ilustrativas
Abraçadeira Copo Aço Inox Galvanizado Eletrolítico</t>
  </si>
  <si>
    <t>DIMENSIONAL</t>
  </si>
  <si>
    <t>https://www.dimensional.com.br/abracadeira-copo-aco-inox-galvanizado-eletrolitico-3-4-472417-pd/p?idsku=472417&amp;gclid=Cj0KCQjwqP2pBhDMARIsAJQ0CzqP9b1cTMQHE-jPfrfXCX4eo8wCtCp4id1wwnQmUcuyrS1TnQ1lOvQaAqGzEALw_wcB</t>
  </si>
  <si>
    <t>30/10/2023 às 16:40</t>
  </si>
  <si>
    <t>(19) 3446-7400</t>
  </si>
  <si>
    <t>06.913.480/0015-63</t>
  </si>
  <si>
    <t>ABRAÇADEIRA COPO AÇO 2"
Grampo Cabo De Aço 1/8" Inox Acerosid</t>
  </si>
  <si>
    <t>IP-ELETRICA</t>
  </si>
  <si>
    <t>https://www.i9eletrica.com.br/abraccadeiras/abracadeiras-para-eletroduto/abracadeira-copo-aco-2</t>
  </si>
  <si>
    <t>30/10/2023 às 16:44</t>
  </si>
  <si>
    <t>12.801.322/0001-19</t>
  </si>
  <si>
    <t>2131292253
(21) 31292253</t>
  </si>
  <si>
    <t>Abraçadeira Copo 2" para Tubulações Externas e Vibrantes em Aço Carbono Galvanizado SforPRESILHA LATÃO 35-50MM FURO 7MM TERMOTÉCNICA</t>
  </si>
  <si>
    <t>30/10/2023 às 16:53</t>
  </si>
  <si>
    <t>LOJA ELETRICA</t>
  </si>
  <si>
    <t>https://www.lojaeletrica.com.br/presilha-latao-35-50mm-furo-7mm-termotecnica,product,2410203600675,dept,0.aspx</t>
  </si>
  <si>
    <t>(31) 3516-6484</t>
  </si>
  <si>
    <t>17.155.342/0005-0</t>
  </si>
  <si>
    <t>Abraçadeira Copo Aço Inox Galvanizado EletrolíticoPresilha Latão 35/50mm Furo 7MM - Termotécnica</t>
  </si>
  <si>
    <t>ELETRO PAULO</t>
  </si>
  <si>
    <t>https://lojaeletropaulo.com.br/para-raios/5562-presilha-latao-3550mm-furo-7mm-termotecnica-8019.html</t>
  </si>
  <si>
    <t>30/10/2023 às 16:58</t>
  </si>
  <si>
    <t>31 3891-8081</t>
  </si>
  <si>
    <t>61.695.227/0001-93</t>
  </si>
  <si>
    <t>PRESILHA EM LATAO PARA CABO DE 35/50MM COM FURO 7MM - PARATEC
Grampo Cabo De Aço 1/8" Inox Acerosid</t>
  </si>
  <si>
    <t>https://www.santil.com.br/produto/presilha-em-latao-para-cabo-de-3550mm-com-furo-5mm-paratec/2897812/</t>
  </si>
  <si>
    <t>31 39983000</t>
  </si>
  <si>
    <t>CHAPA DE PROTEÇÃO PARA PORTA INOX 430 PNE 40X90 CM - 13203</t>
  </si>
  <si>
    <t>LORENMETAIS</t>
  </si>
  <si>
    <t>https://www.lorenmetais.com.br/chapa-de-protecao-para-porta-inox-430-pne-40x90-cm-13203</t>
  </si>
  <si>
    <t xml:space="preserve">(19) 2660-1423 </t>
  </si>
  <si>
    <t xml:space="preserve">32.526.864/0001-38 </t>
  </si>
  <si>
    <t>30/10/2023 às 17:09</t>
  </si>
  <si>
    <t>Chapa de Proteção Inox p/ Porta - 90x40cm - Construinox</t>
  </si>
  <si>
    <t>CONSTRUINOX</t>
  </si>
  <si>
    <t>https://www.construinox.com.br/index.php?route=product/product&amp;product_id=573077276</t>
  </si>
  <si>
    <t>(11) 3582-7017</t>
  </si>
  <si>
    <t>21.995.844/0001-90</t>
  </si>
  <si>
    <t>LOJAMERC</t>
  </si>
  <si>
    <t>https://www.lojamerc.com.br/chapa-protetora-para-porta-conforto-90x40cm-inox-polido---up---up-01-0260/p</t>
  </si>
  <si>
    <t>11 96989-4902</t>
  </si>
  <si>
    <t>08.760.239/0001-71</t>
  </si>
  <si>
    <t>SOLDA EXOTÉRMICA CARTUCHO 150</t>
  </si>
  <si>
    <t>ELETROCENTRO</t>
  </si>
  <si>
    <t>30/10/2023 às 17:50</t>
  </si>
  <si>
    <t>https://www.eletrocenterlondrina.com.br/solda-exotermica-cartucho-150</t>
  </si>
  <si>
    <t>03.590.055/0001-97</t>
  </si>
  <si>
    <t>(43) 3327-7500</t>
  </si>
  <si>
    <t xml:space="preserve">Cartucho 150 - Exosolda </t>
  </si>
  <si>
    <t>AGROMETAL</t>
  </si>
  <si>
    <t>https://www.lojaagrometal.com.br/produto/cartucho-150-exosolda-referencia-5000065-77759</t>
  </si>
  <si>
    <t>(17) 2139-5000</t>
  </si>
  <si>
    <t xml:space="preserve">48.539.548/0001-30 </t>
  </si>
  <si>
    <t>30/10/2023 às 17:56</t>
  </si>
  <si>
    <t>PRESILHA EM LATAO PARA CABO DE 35/50MM COM FURO 7MM - PARATEC
CARTUCHO N 150 PARA MOLDE SOLDA EXOTERICA</t>
  </si>
  <si>
    <t>ELETRICA BICHUETTE</t>
  </si>
  <si>
    <t>https://www.eletricabichuette.com.br/cartucho-nr-150-pmolde-solda/p</t>
  </si>
  <si>
    <t>(16) 3877-0102</t>
  </si>
  <si>
    <t>13.756.867/0001-13</t>
  </si>
  <si>
    <t>30/10/2023 às 17:59</t>
  </si>
  <si>
    <t>Luminária de Emergência Led 1200 Lumens 2 Faróis Bivolt
Luminária de Emergência Led 1200 Lumens 2 Faróis Bivolt
Luminária de Emergência Led 1200 Lumens 2 Faróis Bivolt
Luminária de Emergência Led 1200 Lumens 2 Faróis Bivolt
Luminária de Emergência Led 1200 Lumens 2 Faróis Bivolt</t>
  </si>
  <si>
    <t>fiocamp</t>
  </si>
  <si>
    <t>https://www.eletrorastro.com.br/produto/luminaria-de-emergencia-led-1200-lumens-e-2-farois-empalux-80151?https://loja.fiocamp.com.br/luminarias-led/luminaria-de-emergencia/luminaria-de-emergencia-led-1200-lumens-2-farois-bivolt?parceiro=9297&amp;gclid=Cj0KCQjwqP2pBhDMARIsAJQ0CzqAXIvBWvS_yDH1qRk4OzNs-suf6kc4D68LEbtFvXi9CfHrB6vVu2QaAh-zEALw_wcB</t>
  </si>
  <si>
    <t>27/10/2023 às 18:13</t>
  </si>
  <si>
    <t>(19) 3254-5395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</si>
</sst>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"/>
    <numFmt numFmtId="165" formatCode="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</font>
    <font>
      <sz val="12"/>
      <color rgb="FF202124"/>
      <name val="Times New Roman"/>
      <family val="1"/>
    </font>
    <font>
      <sz val="20"/>
      <color theme="0"/>
      <name val="Times New Roman"/>
      <family val="1"/>
    </font>
    <font>
      <b/>
      <sz val="20"/>
      <color theme="0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u val="singleAccounting"/>
      <sz val="12"/>
      <color theme="1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Continuous" vertical="center"/>
    </xf>
    <xf numFmtId="0" fontId="7" fillId="2" borderId="0" xfId="0" applyFont="1" applyFill="1" applyAlignment="1">
      <alignment horizontal="centerContinuous" vertical="center"/>
    </xf>
    <xf numFmtId="0" fontId="7" fillId="2" borderId="5" xfId="0" applyFont="1" applyFill="1" applyBorder="1" applyAlignment="1">
      <alignment horizontal="centerContinuous"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8" fillId="0" borderId="6" xfId="0" applyFont="1" applyBorder="1" applyAlignment="1">
      <alignment horizontal="centerContinuous" vertical="center"/>
    </xf>
    <xf numFmtId="0" fontId="9" fillId="0" borderId="1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4" fontId="4" fillId="0" borderId="1" xfId="2" applyFont="1" applyBorder="1" applyAlignment="1">
      <alignment horizontal="center" vertical="center"/>
    </xf>
    <xf numFmtId="44" fontId="4" fillId="0" borderId="1" xfId="2" applyFont="1" applyBorder="1" applyAlignment="1">
      <alignment vertical="center"/>
    </xf>
    <xf numFmtId="44" fontId="8" fillId="0" borderId="14" xfId="2" applyFont="1" applyBorder="1" applyAlignment="1">
      <alignment vertical="center"/>
    </xf>
    <xf numFmtId="44" fontId="10" fillId="0" borderId="13" xfId="2" applyFont="1" applyBorder="1" applyAlignment="1">
      <alignment vertical="center"/>
    </xf>
    <xf numFmtId="0" fontId="3" fillId="0" borderId="8" xfId="3" applyBorder="1" applyAlignment="1">
      <alignment vertical="center"/>
    </xf>
    <xf numFmtId="0" fontId="2" fillId="0" borderId="0" xfId="0" applyFont="1"/>
    <xf numFmtId="0" fontId="3" fillId="0" borderId="0" xfId="3"/>
    <xf numFmtId="0" fontId="4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4">
    <cellStyle name="Hiperlink" xfId="3" builtinId="8"/>
    <cellStyle name="Moeda" xfId="2" builtinId="4"/>
    <cellStyle name="Normal" xfId="0" builtinId="0"/>
    <cellStyle name="Vírgula" xfId="1" builtinId="3"/>
  </cellStyles>
  <dxfs count="20"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1.png"/><Relationship Id="rId4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.png"/><Relationship Id="rId4" Type="http://schemas.openxmlformats.org/officeDocument/2006/relationships/image" Target="../media/image1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.png"/><Relationship Id="rId4" Type="http://schemas.openxmlformats.org/officeDocument/2006/relationships/image" Target="../media/image1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.png"/><Relationship Id="rId4" Type="http://schemas.openxmlformats.org/officeDocument/2006/relationships/image" Target="../media/image20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1.png"/><Relationship Id="rId1" Type="http://schemas.openxmlformats.org/officeDocument/2006/relationships/image" Target="../media/image1.png"/><Relationship Id="rId4" Type="http://schemas.openxmlformats.org/officeDocument/2006/relationships/image" Target="../media/image2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1.png"/><Relationship Id="rId4" Type="http://schemas.openxmlformats.org/officeDocument/2006/relationships/image" Target="../media/image26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27.png"/><Relationship Id="rId1" Type="http://schemas.openxmlformats.org/officeDocument/2006/relationships/image" Target="../media/image1.png"/><Relationship Id="rId4" Type="http://schemas.openxmlformats.org/officeDocument/2006/relationships/image" Target="../media/image29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png"/><Relationship Id="rId2" Type="http://schemas.openxmlformats.org/officeDocument/2006/relationships/image" Target="../media/image30.png"/><Relationship Id="rId1" Type="http://schemas.openxmlformats.org/officeDocument/2006/relationships/image" Target="../media/image1.png"/><Relationship Id="rId4" Type="http://schemas.openxmlformats.org/officeDocument/2006/relationships/image" Target="../media/image3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94B723C-D1FF-4C67-8CB5-BC4DFA965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517" y="356658"/>
          <a:ext cx="1443567" cy="89233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D03F7338-3F6C-404C-8E95-1BDE64869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517" y="356658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6" name="Imagem 5">
          <a:extLst>
            <a:ext uri="{FF2B5EF4-FFF2-40B4-BE49-F238E27FC236}">
              <a16:creationId xmlns:a16="http://schemas.microsoft.com/office/drawing/2014/main" id="{6839410D-703A-49E8-A5ED-9D1E6403D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6434" y="356658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201083</xdr:colOff>
      <xdr:row>31</xdr:row>
      <xdr:rowOff>259292</xdr:rowOff>
    </xdr:from>
    <xdr:to>
      <xdr:col>7</xdr:col>
      <xdr:colOff>817033</xdr:colOff>
      <xdr:row>44</xdr:row>
      <xdr:rowOff>145203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F083627-3241-7D25-C342-953902AE9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9750" y="7921625"/>
          <a:ext cx="6997700" cy="332549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190500</xdr:colOff>
      <xdr:row>31</xdr:row>
      <xdr:rowOff>209550</xdr:rowOff>
    </xdr:from>
    <xdr:to>
      <xdr:col>16</xdr:col>
      <xdr:colOff>804333</xdr:colOff>
      <xdr:row>45</xdr:row>
      <xdr:rowOff>249979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FED59450-16E3-271F-A36A-3055140BB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10600" y="7962900"/>
          <a:ext cx="7052733" cy="3774229"/>
        </a:xfrm>
        <a:prstGeom prst="rect">
          <a:avLst/>
        </a:prstGeom>
      </xdr:spPr>
    </xdr:pic>
    <xdr:clientData/>
  </xdr:twoCellAnchor>
  <xdr:twoCellAnchor editAs="oneCell">
    <xdr:from>
      <xdr:col>19</xdr:col>
      <xdr:colOff>272143</xdr:colOff>
      <xdr:row>31</xdr:row>
      <xdr:rowOff>258535</xdr:rowOff>
    </xdr:from>
    <xdr:to>
      <xdr:col>25</xdr:col>
      <xdr:colOff>886582</xdr:colOff>
      <xdr:row>46</xdr:row>
      <xdr:rowOff>25462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21C263F4-4B01-8181-672B-C8F8E1A56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587107" y="8123464"/>
          <a:ext cx="6982582" cy="38490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A8E6AC4-8598-4780-BF53-90DEFEF6A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8DD55E3C-751C-4A9E-85B3-ED1C826F1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5" name="Imagem 4">
          <a:extLst>
            <a:ext uri="{FF2B5EF4-FFF2-40B4-BE49-F238E27FC236}">
              <a16:creationId xmlns:a16="http://schemas.microsoft.com/office/drawing/2014/main" id="{ACE17051-6B09-4C9C-AC41-61F0C9A66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214312</xdr:colOff>
      <xdr:row>31</xdr:row>
      <xdr:rowOff>214312</xdr:rowOff>
    </xdr:from>
    <xdr:to>
      <xdr:col>7</xdr:col>
      <xdr:colOff>811212</xdr:colOff>
      <xdr:row>45</xdr:row>
      <xdr:rowOff>236220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74E8800-7D95-4784-6BC9-819F0AF27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7687" y="7762875"/>
          <a:ext cx="7026275" cy="3689033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190500</xdr:colOff>
      <xdr:row>32</xdr:row>
      <xdr:rowOff>95250</xdr:rowOff>
    </xdr:from>
    <xdr:to>
      <xdr:col>16</xdr:col>
      <xdr:colOff>758825</xdr:colOff>
      <xdr:row>46</xdr:row>
      <xdr:rowOff>198755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7354C50D-975E-37F1-F2E7-47A6EFF95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72500" y="7905750"/>
          <a:ext cx="6997700" cy="3770630"/>
        </a:xfrm>
        <a:prstGeom prst="rect">
          <a:avLst/>
        </a:prstGeom>
      </xdr:spPr>
    </xdr:pic>
    <xdr:clientData/>
  </xdr:twoCellAnchor>
  <xdr:twoCellAnchor editAs="oneCell">
    <xdr:from>
      <xdr:col>19</xdr:col>
      <xdr:colOff>357188</xdr:colOff>
      <xdr:row>31</xdr:row>
      <xdr:rowOff>166688</xdr:rowOff>
    </xdr:from>
    <xdr:to>
      <xdr:col>23</xdr:col>
      <xdr:colOff>95251</xdr:colOff>
      <xdr:row>40</xdr:row>
      <xdr:rowOff>110271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E7995287-9D4B-E0CF-B96B-BC799266A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787813" y="7715251"/>
          <a:ext cx="4262438" cy="2301020"/>
        </a:xfrm>
        <a:prstGeom prst="rect">
          <a:avLst/>
        </a:prstGeom>
      </xdr:spPr>
    </xdr:pic>
    <xdr:clientData/>
  </xdr:twoCellAnchor>
  <xdr:twoCellAnchor editAs="oneCell">
    <xdr:from>
      <xdr:col>19</xdr:col>
      <xdr:colOff>333375</xdr:colOff>
      <xdr:row>40</xdr:row>
      <xdr:rowOff>225921</xdr:rowOff>
    </xdr:from>
    <xdr:to>
      <xdr:col>22</xdr:col>
      <xdr:colOff>735012</xdr:colOff>
      <xdr:row>48</xdr:row>
      <xdr:rowOff>241935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4DB8501F-7617-3988-700C-2A909767B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764000" y="10131921"/>
          <a:ext cx="3973512" cy="21115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62B6BFE-6366-4296-B399-077D1EB9F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7EE00B7C-5DAA-4C90-B7AB-A6DD4C6EE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E03CB683-47C3-4469-A13B-EEED95E75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142875</xdr:colOff>
      <xdr:row>32</xdr:row>
      <xdr:rowOff>206375</xdr:rowOff>
    </xdr:from>
    <xdr:to>
      <xdr:col>7</xdr:col>
      <xdr:colOff>762794</xdr:colOff>
      <xdr:row>42</xdr:row>
      <xdr:rowOff>192088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E34E953-136D-4A18-B964-E01BE91F4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0" y="8178800"/>
          <a:ext cx="7011194" cy="2652713"/>
        </a:xfrm>
        <a:prstGeom prst="rect">
          <a:avLst/>
        </a:prstGeom>
      </xdr:spPr>
    </xdr:pic>
    <xdr:clientData/>
  </xdr:twoCellAnchor>
  <xdr:twoCellAnchor editAs="oneCell">
    <xdr:from>
      <xdr:col>10</xdr:col>
      <xdr:colOff>142875</xdr:colOff>
      <xdr:row>32</xdr:row>
      <xdr:rowOff>238125</xdr:rowOff>
    </xdr:from>
    <xdr:to>
      <xdr:col>16</xdr:col>
      <xdr:colOff>774700</xdr:colOff>
      <xdr:row>45</xdr:row>
      <xdr:rowOff>15875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39AEEFD-15DB-4F6E-ADBD-364BD5978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77250" y="8210550"/>
          <a:ext cx="7023100" cy="3244850"/>
        </a:xfrm>
        <a:prstGeom prst="rect">
          <a:avLst/>
        </a:prstGeom>
      </xdr:spPr>
    </xdr:pic>
    <xdr:clientData/>
  </xdr:twoCellAnchor>
  <xdr:twoCellAnchor editAs="oneCell">
    <xdr:from>
      <xdr:col>19</xdr:col>
      <xdr:colOff>31750</xdr:colOff>
      <xdr:row>31</xdr:row>
      <xdr:rowOff>238125</xdr:rowOff>
    </xdr:from>
    <xdr:to>
      <xdr:col>25</xdr:col>
      <xdr:colOff>663575</xdr:colOff>
      <xdr:row>44</xdr:row>
      <xdr:rowOff>13970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9F301EF-5B59-4365-BEA2-C85D07508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367125" y="7943850"/>
          <a:ext cx="7023100" cy="32429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B2F7BD9-CBA8-4BEC-BFEA-B8B704A67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A4B602FF-2806-4657-9378-1DED1A9F5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20F23808-3039-43EE-8BF7-2D921C8CE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254000</xdr:colOff>
      <xdr:row>31</xdr:row>
      <xdr:rowOff>158750</xdr:rowOff>
    </xdr:from>
    <xdr:to>
      <xdr:col>7</xdr:col>
      <xdr:colOff>885825</xdr:colOff>
      <xdr:row>43</xdr:row>
      <xdr:rowOff>212090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EFAA9A2-0D66-42FF-80A8-978C295DA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7375" y="7864475"/>
          <a:ext cx="7023100" cy="3253740"/>
        </a:xfrm>
        <a:prstGeom prst="rect">
          <a:avLst/>
        </a:prstGeom>
      </xdr:spPr>
    </xdr:pic>
    <xdr:clientData/>
  </xdr:twoCellAnchor>
  <xdr:twoCellAnchor editAs="oneCell">
    <xdr:from>
      <xdr:col>10</xdr:col>
      <xdr:colOff>79375</xdr:colOff>
      <xdr:row>31</xdr:row>
      <xdr:rowOff>254000</xdr:rowOff>
    </xdr:from>
    <xdr:to>
      <xdr:col>16</xdr:col>
      <xdr:colOff>711200</xdr:colOff>
      <xdr:row>43</xdr:row>
      <xdr:rowOff>263525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A067239E-0151-4939-85E8-E41B0BC53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13750" y="7959725"/>
          <a:ext cx="7023100" cy="3209925"/>
        </a:xfrm>
        <a:prstGeom prst="rect">
          <a:avLst/>
        </a:prstGeom>
      </xdr:spPr>
    </xdr:pic>
    <xdr:clientData/>
  </xdr:twoCellAnchor>
  <xdr:twoCellAnchor editAs="oneCell">
    <xdr:from>
      <xdr:col>19</xdr:col>
      <xdr:colOff>231266</xdr:colOff>
      <xdr:row>31</xdr:row>
      <xdr:rowOff>174624</xdr:rowOff>
    </xdr:from>
    <xdr:to>
      <xdr:col>25</xdr:col>
      <xdr:colOff>786012</xdr:colOff>
      <xdr:row>45</xdr:row>
      <xdr:rowOff>150193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B52C9CE5-5A53-7C46-07A6-10D17C2A6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503141" y="7985124"/>
          <a:ext cx="6920621" cy="37538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1602DE0-1F66-42D3-8FA4-A6C43D0DC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51627B18-AB90-491F-ACDC-C6BDCF5DE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95247D9E-C24D-4946-ABD8-B2B16DCDC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142875</xdr:colOff>
      <xdr:row>32</xdr:row>
      <xdr:rowOff>95250</xdr:rowOff>
    </xdr:from>
    <xdr:to>
      <xdr:col>7</xdr:col>
      <xdr:colOff>774700</xdr:colOff>
      <xdr:row>42</xdr:row>
      <xdr:rowOff>20955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804C9B6-707B-4758-8913-308CA0D0E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8175625"/>
          <a:ext cx="6997700" cy="2624455"/>
        </a:xfrm>
        <a:prstGeom prst="rect">
          <a:avLst/>
        </a:prstGeom>
      </xdr:spPr>
    </xdr:pic>
    <xdr:clientData/>
  </xdr:twoCellAnchor>
  <xdr:twoCellAnchor editAs="oneCell">
    <xdr:from>
      <xdr:col>19</xdr:col>
      <xdr:colOff>142875</xdr:colOff>
      <xdr:row>33</xdr:row>
      <xdr:rowOff>111125</xdr:rowOff>
    </xdr:from>
    <xdr:to>
      <xdr:col>25</xdr:col>
      <xdr:colOff>704215</xdr:colOff>
      <xdr:row>42</xdr:row>
      <xdr:rowOff>130175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FFD8428-DE3B-41AB-B9FC-C15EE0D04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14750" y="8461375"/>
          <a:ext cx="6927215" cy="2447925"/>
        </a:xfrm>
        <a:prstGeom prst="rect">
          <a:avLst/>
        </a:prstGeom>
      </xdr:spPr>
    </xdr:pic>
    <xdr:clientData/>
  </xdr:twoCellAnchor>
  <xdr:twoCellAnchor editAs="oneCell">
    <xdr:from>
      <xdr:col>10</xdr:col>
      <xdr:colOff>174625</xdr:colOff>
      <xdr:row>32</xdr:row>
      <xdr:rowOff>254001</xdr:rowOff>
    </xdr:from>
    <xdr:to>
      <xdr:col>16</xdr:col>
      <xdr:colOff>821341</xdr:colOff>
      <xdr:row>42</xdr:row>
      <xdr:rowOff>174625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4639178F-0190-DE54-7F4D-2744FDDC3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0" y="8334376"/>
          <a:ext cx="7012591" cy="26193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90B3552-83CF-4B62-A6FA-6553C25A0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76495B76-D8EF-449E-A78B-2E8CA9167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CC90F428-D73C-4755-9333-BE57D31EC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762001</xdr:colOff>
      <xdr:row>31</xdr:row>
      <xdr:rowOff>174625</xdr:rowOff>
    </xdr:from>
    <xdr:to>
      <xdr:col>7</xdr:col>
      <xdr:colOff>209875</xdr:colOff>
      <xdr:row>43</xdr:row>
      <xdr:rowOff>61285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FAC14B5-1161-49E4-83E0-1DA67795F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5376" y="7880350"/>
          <a:ext cx="5839149" cy="3087060"/>
        </a:xfrm>
        <a:prstGeom prst="rect">
          <a:avLst/>
        </a:prstGeom>
      </xdr:spPr>
    </xdr:pic>
    <xdr:clientData/>
  </xdr:twoCellAnchor>
  <xdr:twoCellAnchor editAs="oneCell">
    <xdr:from>
      <xdr:col>10</xdr:col>
      <xdr:colOff>117227</xdr:colOff>
      <xdr:row>31</xdr:row>
      <xdr:rowOff>174626</xdr:rowOff>
    </xdr:from>
    <xdr:to>
      <xdr:col>16</xdr:col>
      <xdr:colOff>866593</xdr:colOff>
      <xdr:row>45</xdr:row>
      <xdr:rowOff>204162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501B5B5B-FDE5-4BD3-B0C3-4BF42040B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51602" y="7880351"/>
          <a:ext cx="7140641" cy="3763336"/>
        </a:xfrm>
        <a:prstGeom prst="rect">
          <a:avLst/>
        </a:prstGeom>
      </xdr:spPr>
    </xdr:pic>
    <xdr:clientData/>
  </xdr:twoCellAnchor>
  <xdr:twoCellAnchor editAs="oneCell">
    <xdr:from>
      <xdr:col>19</xdr:col>
      <xdr:colOff>111125</xdr:colOff>
      <xdr:row>32</xdr:row>
      <xdr:rowOff>73972</xdr:rowOff>
    </xdr:from>
    <xdr:to>
      <xdr:col>25</xdr:col>
      <xdr:colOff>798682</xdr:colOff>
      <xdr:row>46</xdr:row>
      <xdr:rowOff>169240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74CB6A4-DFB3-4E66-87C4-1B16B18A9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446500" y="8046397"/>
          <a:ext cx="7078832" cy="382906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B033EFB-069A-4D2F-AE1F-592C6C60D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37E9A85D-CB9D-4BFA-B537-6F42010B2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48F397A8-86F0-4EC1-B8BE-C486D535F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619127</xdr:colOff>
      <xdr:row>31</xdr:row>
      <xdr:rowOff>238125</xdr:rowOff>
    </xdr:from>
    <xdr:to>
      <xdr:col>7</xdr:col>
      <xdr:colOff>534656</xdr:colOff>
      <xdr:row>44</xdr:row>
      <xdr:rowOff>134318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71A1CB0-3847-42AA-9F14-B2935A5E3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2" y="7943850"/>
          <a:ext cx="6306804" cy="3363293"/>
        </a:xfrm>
        <a:prstGeom prst="rect">
          <a:avLst/>
        </a:prstGeom>
      </xdr:spPr>
    </xdr:pic>
    <xdr:clientData/>
  </xdr:twoCellAnchor>
  <xdr:twoCellAnchor editAs="oneCell">
    <xdr:from>
      <xdr:col>10</xdr:col>
      <xdr:colOff>412749</xdr:colOff>
      <xdr:row>32</xdr:row>
      <xdr:rowOff>85872</xdr:rowOff>
    </xdr:from>
    <xdr:to>
      <xdr:col>16</xdr:col>
      <xdr:colOff>436747</xdr:colOff>
      <xdr:row>45</xdr:row>
      <xdr:rowOff>35884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B36276DA-5C4F-4B14-B8EC-BCA53B31A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47124" y="8058297"/>
          <a:ext cx="6415273" cy="3417112"/>
        </a:xfrm>
        <a:prstGeom prst="rect">
          <a:avLst/>
        </a:prstGeom>
      </xdr:spPr>
    </xdr:pic>
    <xdr:clientData/>
  </xdr:twoCellAnchor>
  <xdr:twoCellAnchor editAs="oneCell">
    <xdr:from>
      <xdr:col>19</xdr:col>
      <xdr:colOff>121390</xdr:colOff>
      <xdr:row>32</xdr:row>
      <xdr:rowOff>158751</xdr:rowOff>
    </xdr:from>
    <xdr:to>
      <xdr:col>25</xdr:col>
      <xdr:colOff>661647</xdr:colOff>
      <xdr:row>46</xdr:row>
      <xdr:rowOff>159719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B1ABF08F-E0F2-46B7-98CB-2F1CB815F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456765" y="8131176"/>
          <a:ext cx="6931532" cy="373476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3484074-0720-4DC2-A312-D1624AE13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11C65531-3E69-4EB7-85AE-EEFE2D622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C0392EAC-C10E-4390-835E-3E5A10D65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190501</xdr:colOff>
      <xdr:row>32</xdr:row>
      <xdr:rowOff>174624</xdr:rowOff>
    </xdr:from>
    <xdr:to>
      <xdr:col>7</xdr:col>
      <xdr:colOff>651420</xdr:colOff>
      <xdr:row>46</xdr:row>
      <xdr:rowOff>119150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29F99E5-D646-4064-BF9C-F721538DA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3876" y="8147049"/>
          <a:ext cx="6852194" cy="3678326"/>
        </a:xfrm>
        <a:prstGeom prst="rect">
          <a:avLst/>
        </a:prstGeom>
      </xdr:spPr>
    </xdr:pic>
    <xdr:clientData/>
  </xdr:twoCellAnchor>
  <xdr:twoCellAnchor editAs="oneCell">
    <xdr:from>
      <xdr:col>10</xdr:col>
      <xdr:colOff>222249</xdr:colOff>
      <xdr:row>32</xdr:row>
      <xdr:rowOff>130142</xdr:rowOff>
    </xdr:from>
    <xdr:to>
      <xdr:col>16</xdr:col>
      <xdr:colOff>913011</xdr:colOff>
      <xdr:row>46</xdr:row>
      <xdr:rowOff>137484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79FD19DC-3EFF-457D-AED9-66941C364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56624" y="8102567"/>
          <a:ext cx="7082037" cy="3741142"/>
        </a:xfrm>
        <a:prstGeom prst="rect">
          <a:avLst/>
        </a:prstGeom>
      </xdr:spPr>
    </xdr:pic>
    <xdr:clientData/>
  </xdr:twoCellAnchor>
  <xdr:twoCellAnchor editAs="oneCell">
    <xdr:from>
      <xdr:col>19</xdr:col>
      <xdr:colOff>104795</xdr:colOff>
      <xdr:row>33</xdr:row>
      <xdr:rowOff>95250</xdr:rowOff>
    </xdr:from>
    <xdr:to>
      <xdr:col>25</xdr:col>
      <xdr:colOff>738387</xdr:colOff>
      <xdr:row>45</xdr:row>
      <xdr:rowOff>226285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90C11AB0-0F94-41A4-A7E5-35265DC81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440170" y="8334375"/>
          <a:ext cx="7024867" cy="33314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BDBEC69-72BC-4945-8736-A4DA9D5C88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4A62A591-45D9-44A4-B51A-73B9D3CFA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F846A598-E885-49D4-B995-BFD02DAA4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301625</xdr:colOff>
      <xdr:row>31</xdr:row>
      <xdr:rowOff>146095</xdr:rowOff>
    </xdr:from>
    <xdr:to>
      <xdr:col>7</xdr:col>
      <xdr:colOff>630419</xdr:colOff>
      <xdr:row>45</xdr:row>
      <xdr:rowOff>29542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2006818-DBDF-466F-8AD1-A55A8AD5F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000" y="7851820"/>
          <a:ext cx="6720069" cy="3617247"/>
        </a:xfrm>
        <a:prstGeom prst="rect">
          <a:avLst/>
        </a:prstGeom>
      </xdr:spPr>
    </xdr:pic>
    <xdr:clientData/>
  </xdr:twoCellAnchor>
  <xdr:twoCellAnchor editAs="oneCell">
    <xdr:from>
      <xdr:col>10</xdr:col>
      <xdr:colOff>81513</xdr:colOff>
      <xdr:row>32</xdr:row>
      <xdr:rowOff>63500</xdr:rowOff>
    </xdr:from>
    <xdr:to>
      <xdr:col>16</xdr:col>
      <xdr:colOff>817721</xdr:colOff>
      <xdr:row>46</xdr:row>
      <xdr:rowOff>220042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1E1EFCA4-C483-4C56-A805-1002C88C4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15888" y="8035925"/>
          <a:ext cx="7127483" cy="3890342"/>
        </a:xfrm>
        <a:prstGeom prst="rect">
          <a:avLst/>
        </a:prstGeom>
      </xdr:spPr>
    </xdr:pic>
    <xdr:clientData/>
  </xdr:twoCellAnchor>
  <xdr:twoCellAnchor editAs="oneCell">
    <xdr:from>
      <xdr:col>19</xdr:col>
      <xdr:colOff>492868</xdr:colOff>
      <xdr:row>32</xdr:row>
      <xdr:rowOff>222250</xdr:rowOff>
    </xdr:from>
    <xdr:to>
      <xdr:col>25</xdr:col>
      <xdr:colOff>709821</xdr:colOff>
      <xdr:row>46</xdr:row>
      <xdr:rowOff>968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D3D4F69C-F71C-42A9-B108-E96C6BB8F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828243" y="8194675"/>
          <a:ext cx="6608228" cy="351251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218017</xdr:colOff>
      <xdr:row>1</xdr:row>
      <xdr:rowOff>92075</xdr:rowOff>
    </xdr:from>
    <xdr:to>
      <xdr:col>2</xdr:col>
      <xdr:colOff>719668</xdr:colOff>
      <xdr:row>4</xdr:row>
      <xdr:rowOff>190660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C019C4F-342A-4C49-B1AA-A099514EB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2" y="358775"/>
          <a:ext cx="1444626" cy="898685"/>
        </a:xfrm>
        <a:prstGeom prst="rect">
          <a:avLst/>
        </a:prstGeom>
      </xdr:spPr>
    </xdr:pic>
    <xdr:clientData/>
  </xdr:twoCellAnchor>
  <xdr:oneCellAnchor>
    <xdr:from>
      <xdr:col>10</xdr:col>
      <xdr:colOff>218017</xdr:colOff>
      <xdr:row>1</xdr:row>
      <xdr:rowOff>92075</xdr:rowOff>
    </xdr:from>
    <xdr:ext cx="1443567" cy="892335"/>
    <xdr:pic>
      <xdr:nvPicPr>
        <xdr:cNvPr id="3" name="Imagem 2">
          <a:extLst>
            <a:ext uri="{FF2B5EF4-FFF2-40B4-BE49-F238E27FC236}">
              <a16:creationId xmlns:a16="http://schemas.microsoft.com/office/drawing/2014/main" id="{ADB2E6E5-079B-45F4-83F9-D27E1F799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2392" y="358775"/>
          <a:ext cx="1443567" cy="892335"/>
        </a:xfrm>
        <a:prstGeom prst="rect">
          <a:avLst/>
        </a:prstGeom>
      </xdr:spPr>
    </xdr:pic>
    <xdr:clientData/>
  </xdr:oneCellAnchor>
  <xdr:oneCellAnchor>
    <xdr:from>
      <xdr:col>19</xdr:col>
      <xdr:colOff>218017</xdr:colOff>
      <xdr:row>1</xdr:row>
      <xdr:rowOff>92075</xdr:rowOff>
    </xdr:from>
    <xdr:ext cx="1443567" cy="892335"/>
    <xdr:pic>
      <xdr:nvPicPr>
        <xdr:cNvPr id="4" name="Imagem 3">
          <a:extLst>
            <a:ext uri="{FF2B5EF4-FFF2-40B4-BE49-F238E27FC236}">
              <a16:creationId xmlns:a16="http://schemas.microsoft.com/office/drawing/2014/main" id="{BFDE1BFD-4849-48B4-B6EA-4E6E92A80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53392" y="358775"/>
          <a:ext cx="1443567" cy="892335"/>
        </a:xfrm>
        <a:prstGeom prst="rect">
          <a:avLst/>
        </a:prstGeom>
      </xdr:spPr>
    </xdr:pic>
    <xdr:clientData/>
  </xdr:oneCellAnchor>
  <xdr:twoCellAnchor editAs="oneCell">
    <xdr:from>
      <xdr:col>1</xdr:col>
      <xdr:colOff>523875</xdr:colOff>
      <xdr:row>32</xdr:row>
      <xdr:rowOff>140728</xdr:rowOff>
    </xdr:from>
    <xdr:to>
      <xdr:col>7</xdr:col>
      <xdr:colOff>697103</xdr:colOff>
      <xdr:row>45</xdr:row>
      <xdr:rowOff>175589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7F29A276-B6E8-A49A-9076-3B2913C49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7250" y="8221103"/>
          <a:ext cx="6539103" cy="3543236"/>
        </a:xfrm>
        <a:prstGeom prst="rect">
          <a:avLst/>
        </a:prstGeom>
      </xdr:spPr>
    </xdr:pic>
    <xdr:clientData/>
  </xdr:twoCellAnchor>
  <xdr:twoCellAnchor editAs="oneCell">
    <xdr:from>
      <xdr:col>10</xdr:col>
      <xdr:colOff>322170</xdr:colOff>
      <xdr:row>32</xdr:row>
      <xdr:rowOff>95250</xdr:rowOff>
    </xdr:from>
    <xdr:to>
      <xdr:col>16</xdr:col>
      <xdr:colOff>725669</xdr:colOff>
      <xdr:row>45</xdr:row>
      <xdr:rowOff>96167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659F2B8A-DDEE-74A0-AB9F-7DA7B07C3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24795" y="8175625"/>
          <a:ext cx="6769374" cy="3509292"/>
        </a:xfrm>
        <a:prstGeom prst="rect">
          <a:avLst/>
        </a:prstGeom>
      </xdr:spPr>
    </xdr:pic>
    <xdr:clientData/>
  </xdr:twoCellAnchor>
  <xdr:twoCellAnchor editAs="oneCell">
    <xdr:from>
      <xdr:col>19</xdr:col>
      <xdr:colOff>502227</xdr:colOff>
      <xdr:row>33</xdr:row>
      <xdr:rowOff>31750</xdr:rowOff>
    </xdr:from>
    <xdr:to>
      <xdr:col>25</xdr:col>
      <xdr:colOff>603250</xdr:colOff>
      <xdr:row>46</xdr:row>
      <xdr:rowOff>21861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7F48202E-C9B0-DE01-CAC8-AD0A511CD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774102" y="8382000"/>
          <a:ext cx="6466898" cy="3498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hop.samsung.com/br/combo-samsung-smart-tv-65-uhd-4k-65cu7700--soundbar-samsung-hw-a555/p?skuId=5541" TargetMode="External"/><Relationship Id="rId2" Type="http://schemas.openxmlformats.org/officeDocument/2006/relationships/hyperlink" Target="https://www.lg.com/br/tvs/lg-65ur8750psa" TargetMode="External"/><Relationship Id="rId1" Type="http://schemas.openxmlformats.org/officeDocument/2006/relationships/hyperlink" Target="https://www.carrefour.com.br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eletricasuzuki.com.br/sirene-industrial-sonora-ms-290-110db-220v-sibratec-9552?gclid=CjwKCAjwv-2pBhB-EiwAtsQZFAPUK2x68S_zCLjnbJWc3yKXavXV7UhE8Wj_lVBnKR2ZGs2Pa-in5xoCMH8QAvD_BwE" TargetMode="External"/><Relationship Id="rId1" Type="http://schemas.openxmlformats.org/officeDocument/2006/relationships/hyperlink" Target="https://eletriza.com.br/item/sirene-rotativa-industrial-110db-ms-290-220vca-sibratec/50484?gclid=CjwKCAjwv-2pBhB-EiwAtsQZFEnOOns4MGuiCzfkqVeqwFBldgLSAR8CzT3gNTt9xUPWr8QpFXtZehoClBUQAvD_BwE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agazineluiza.com.br/adesivo-fotoluminescente-80x40cm-sinalizacao-rota-de-fuga-presente-brinde/p/kcc0302jff/pi/psds/?seller_id=presentebrinde&amp;srsltid=AfmBOooyEJWk_rpD5um7V4E-lfBxlXsIcs0uAW97keopkGGriL9-uPeHudY" TargetMode="External"/><Relationship Id="rId2" Type="http://schemas.openxmlformats.org/officeDocument/2006/relationships/hyperlink" Target="https://www.isinaliza.com/placa-saida-de-emergencia-fotoluminescente-s22/p?gad_source=1&amp;gclid=EAIaIQobChMI1KOD4PuWggMVH0VIAB0HaArZEAQYASABEgJGp_D_BwE&amp;idsku=16154&amp;skuId=16157&amp;utm_campaign=shopping&amp;utm_medium=shopping&amp;utm_source=google%20ads" TargetMode="External"/><Relationship Id="rId1" Type="http://schemas.openxmlformats.org/officeDocument/2006/relationships/hyperlink" Target="https://pva.com.br/produto/placa-de-sinalizacao-de-rota-de-fuga-40-x-80-cm.html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eletrorastro.com.br/produto/luminaria-de-emergencia-led-1200-lumens-e-2-farois-empalux-80151?https://loja.fiocamp.com.br/luminarias-led/luminaria-de-emergencia/luminaria-de-emergencia-led-1200-lumens-2-farois-bivolt?parceiro=9297&amp;gclid=Cj0KCQjwqP2pBhDMARIsAJQ0CzqAXIvBWvS_yDH1qRk4OzNs-suf6kc4D68LEbtFvXi9CfHrB6vVu2QaAh-zEALw_wcB" TargetMode="External"/><Relationship Id="rId1" Type="http://schemas.openxmlformats.org/officeDocument/2006/relationships/hyperlink" Target="https://www.landiluminacao.shop/luminaria-de-emergncia-bloco-2-farois-quadrados-1200-lumens/p/MLB19828436?pdp_filters=seller_id%3A1161237875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urofireshop.com.br/4jkwsof7m-cabo-blindado-para-alarme-de-incendio-2-vias-2x100mm" TargetMode="External"/><Relationship Id="rId2" Type="http://schemas.openxmlformats.org/officeDocument/2006/relationships/hyperlink" Target="https://loja.conduscamp.com.br/produto/cabo-comandocontrole-20x150-mm%c2%b2-blindado-malha-de-cobre-https:/loja.conduscamp.com.br/produto/cabo-comandocontrole-20x150-mm%c2%b2-blindado-malha-de-cobre-estanhado-preto/5415745?idSku=5908328" TargetMode="External"/><Relationship Id="rId1" Type="http://schemas.openxmlformats.org/officeDocument/2006/relationships/hyperlink" Target="https://www.edcabos.com/cabo-incendio/cabo-para-alarme-de-incendio-2x1-50mm-p" TargetMode="Externa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erramentaskennedy.com.br/100066768/grampo-cabo-de-aco-1-8-inox-acerosid?gclid=Cj0KCQjwqP2pBhDMARIsAJQ0CzoQJcL0z5E3PXnsumrGoKbSmH6hl0hws6LW_eFr3U2UKLJya5_F6ZQaAqENEALw_wcB" TargetMode="External"/><Relationship Id="rId2" Type="http://schemas.openxmlformats.org/officeDocument/2006/relationships/hyperlink" Target="https://www.fatiferramentas.com.br/clipgrampo-pcabo-aco-32mm-18-pesado" TargetMode="External"/><Relationship Id="rId1" Type="http://schemas.openxmlformats.org/officeDocument/2006/relationships/hyperlink" Target="https://www.molybrasil.com.br/movimentacao-amarracao-e-elevacao/acessorios-de-elevacao/clips-grampo-para-cabo-aco-3-2-18-pesado-euroaco" TargetMode="External"/><Relationship Id="rId5" Type="http://schemas.openxmlformats.org/officeDocument/2006/relationships/drawing" Target="../drawings/drawing6.xm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9eletrica.com.br/abraccadeiras/abracadeiras-para-eletroduto/abracadeira-copo-aco-2" TargetMode="External"/><Relationship Id="rId2" Type="http://schemas.openxmlformats.org/officeDocument/2006/relationships/hyperlink" Target="https://www.dimensional.com.br/abracadeira-copo-aco-inox-galvanizado-eletrolitico-3-4-472417-pd/p?idsku=472417&amp;gclid=Cj0KCQjwqP2pBhDMARIsAJQ0CzqP9b1cTMQHE-jPfrfXCX4eo8wCtCp4id1wwnQmUcuyrS1TnQ1lOvQaAqGzEALw_wcB" TargetMode="External"/><Relationship Id="rId1" Type="http://schemas.openxmlformats.org/officeDocument/2006/relationships/hyperlink" Target="https://www.leroymerlin.com.br/abracadeira-copo-2-para-tubulacoes-externas-e-vibrantes-em-aco-carbono-galvanizado-sfor_92164772?store_code=36" TargetMode="External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www.santil.com.br/produto/presilha-em-latao-para-cabo-de-3550mm-com-furo-5mm-paratec/2897812/" TargetMode="External"/><Relationship Id="rId1" Type="http://schemas.openxmlformats.org/officeDocument/2006/relationships/hyperlink" Target="https://www.lojaeletrica.com.br/presilha-latao-35-50mm-furo-7mm-termotecnica,product,2410203600675,dept,0.aspx" TargetMode="External"/><Relationship Id="rId4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onstruinox.com.br/index.php?route=product/product&amp;product_id=573077276" TargetMode="External"/><Relationship Id="rId2" Type="http://schemas.openxmlformats.org/officeDocument/2006/relationships/hyperlink" Target="https://www.lojamerc.com.br/chapa-protetora-para-porta-conforto-90x40cm-inox-polido---up---up-01-0260/p" TargetMode="External"/><Relationship Id="rId1" Type="http://schemas.openxmlformats.org/officeDocument/2006/relationships/hyperlink" Target="https://www.lorenmetais.com.br/chapa-de-protecao-para-porta-inox-430-pne-40x90-cm-13203" TargetMode="External"/><Relationship Id="rId5" Type="http://schemas.openxmlformats.org/officeDocument/2006/relationships/drawing" Target="../drawings/drawing9.xml"/><Relationship Id="rId4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ojaagrometal.com.br/produto/cartucho-150-exosolda-referencia-5000065-77759" TargetMode="External"/><Relationship Id="rId2" Type="http://schemas.openxmlformats.org/officeDocument/2006/relationships/hyperlink" Target="https://www.eletricabichuette.com.br/cartucho-nr-150-pmolde-solda/p" TargetMode="External"/><Relationship Id="rId1" Type="http://schemas.openxmlformats.org/officeDocument/2006/relationships/hyperlink" Target="https://www.eletrocenterlondrina.com.br/solda-exotermica-cartucho-150" TargetMode="External"/><Relationship Id="rId5" Type="http://schemas.openxmlformats.org/officeDocument/2006/relationships/drawing" Target="../drawings/drawing10.xml"/><Relationship Id="rId4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5BE3B-518C-4450-B261-5AEFA9B917FF}">
  <dimension ref="B2:AC50"/>
  <sheetViews>
    <sheetView showGridLines="0" view="pageBreakPreview" zoomScale="70" zoomScaleNormal="100" zoomScaleSheetLayoutView="70" workbookViewId="0">
      <selection activeCell="Y24" sqref="Y24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8" width="14.140625" style="1" customWidth="1"/>
    <col min="9" max="10" width="5" style="1" customWidth="1"/>
    <col min="11" max="12" width="14.140625" style="1" customWidth="1"/>
    <col min="13" max="13" width="25.140625" style="1" customWidth="1"/>
    <col min="14" max="17" width="14.140625" style="1" customWidth="1"/>
    <col min="18" max="19" width="5" style="1" customWidth="1"/>
    <col min="20" max="21" width="14.140625" style="1" customWidth="1"/>
    <col min="22" max="22" width="25.140625" style="1" customWidth="1"/>
    <col min="23" max="26" width="14.14062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35</v>
      </c>
      <c r="E3" s="20"/>
      <c r="F3" s="20"/>
      <c r="G3" s="20"/>
      <c r="H3" s="21"/>
      <c r="K3" s="4"/>
      <c r="L3" s="5"/>
      <c r="M3" s="19" t="s">
        <v>35</v>
      </c>
      <c r="N3" s="20"/>
      <c r="O3" s="20"/>
      <c r="P3" s="20"/>
      <c r="Q3" s="21"/>
      <c r="T3" s="4"/>
      <c r="U3" s="5"/>
      <c r="V3" s="19" t="s">
        <v>35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8</v>
      </c>
      <c r="C7" s="23" t="s">
        <v>9</v>
      </c>
      <c r="D7" s="28" t="s">
        <v>6</v>
      </c>
      <c r="E7" s="23" t="s">
        <v>7</v>
      </c>
      <c r="F7" s="24"/>
      <c r="G7" s="22" t="s">
        <v>5</v>
      </c>
      <c r="H7" s="29">
        <v>1</v>
      </c>
      <c r="K7" s="22" t="s">
        <v>8</v>
      </c>
      <c r="L7" s="23" t="str">
        <f>C7</f>
        <v>MT</v>
      </c>
      <c r="M7" s="28" t="s">
        <v>6</v>
      </c>
      <c r="N7" s="23" t="str">
        <f>E7</f>
        <v>Apiacás</v>
      </c>
      <c r="O7" s="24"/>
      <c r="P7" s="22" t="s">
        <v>5</v>
      </c>
      <c r="Q7" s="29" t="str">
        <f>"00"&amp;H7&amp;" a"</f>
        <v>001 a</v>
      </c>
      <c r="T7" s="22" t="s">
        <v>8</v>
      </c>
      <c r="U7" s="23" t="str">
        <f>L7</f>
        <v>MT</v>
      </c>
      <c r="V7" s="28" t="s">
        <v>6</v>
      </c>
      <c r="W7" s="23" t="str">
        <f>N7</f>
        <v>Apiacás</v>
      </c>
      <c r="X7" s="24"/>
      <c r="Y7" s="22" t="s">
        <v>5</v>
      </c>
      <c r="Z7" s="29" t="str">
        <f>"00"&amp;H7&amp;" b"</f>
        <v>001 b</v>
      </c>
    </row>
    <row r="8" spans="2:26" ht="21" customHeight="1" x14ac:dyDescent="0.25">
      <c r="B8" s="22" t="s">
        <v>13</v>
      </c>
      <c r="C8" s="23"/>
      <c r="D8" s="23" t="s">
        <v>14</v>
      </c>
      <c r="E8" s="23"/>
      <c r="F8" s="23"/>
      <c r="G8" s="23"/>
      <c r="H8" s="24"/>
      <c r="K8" s="22" t="s">
        <v>13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13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10</v>
      </c>
      <c r="C9" s="23"/>
      <c r="D9" s="23" t="s">
        <v>11</v>
      </c>
      <c r="E9" s="23"/>
      <c r="F9" s="23"/>
      <c r="G9" s="23"/>
      <c r="H9" s="24"/>
      <c r="K9" s="22" t="s">
        <v>10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10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12</v>
      </c>
      <c r="C10" s="23"/>
      <c r="D10" s="23" t="s">
        <v>47</v>
      </c>
      <c r="E10" s="23"/>
      <c r="F10" s="23"/>
      <c r="G10" s="23"/>
      <c r="H10" s="24"/>
      <c r="K10" s="22" t="s">
        <v>12</v>
      </c>
      <c r="L10" s="23"/>
      <c r="M10" s="23" t="str">
        <f>D10</f>
        <v xml:space="preserve">Jhonatan Costa </v>
      </c>
      <c r="N10" s="23"/>
      <c r="O10" s="23"/>
      <c r="P10" s="23"/>
      <c r="Q10" s="24"/>
      <c r="T10" s="22" t="s">
        <v>12</v>
      </c>
      <c r="U10" s="23"/>
      <c r="V10" s="23" t="str">
        <f>M10</f>
        <v xml:space="preserve">Jhonatan Costa 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34</v>
      </c>
      <c r="C12" s="46" t="s">
        <v>48</v>
      </c>
      <c r="D12" s="8"/>
      <c r="E12" s="3"/>
      <c r="F12" s="2" t="s">
        <v>15</v>
      </c>
      <c r="G12" s="25" t="s">
        <v>50</v>
      </c>
      <c r="H12" s="3"/>
      <c r="K12" s="2" t="s">
        <v>34</v>
      </c>
      <c r="L12" s="46" t="s">
        <v>53</v>
      </c>
      <c r="M12" s="8"/>
      <c r="N12" s="3"/>
      <c r="O12" s="2" t="s">
        <v>15</v>
      </c>
      <c r="P12" s="25" t="s">
        <v>54</v>
      </c>
      <c r="Q12" s="3"/>
      <c r="T12" s="2" t="s">
        <v>34</v>
      </c>
      <c r="U12" s="8" t="s">
        <v>59</v>
      </c>
      <c r="V12" s="8"/>
      <c r="W12" s="3"/>
      <c r="X12" s="2" t="s">
        <v>15</v>
      </c>
      <c r="Y12" s="25" t="s">
        <v>61</v>
      </c>
      <c r="Z12" s="3"/>
    </row>
    <row r="13" spans="2:26" ht="21" customHeight="1" x14ac:dyDescent="0.25">
      <c r="B13" s="6"/>
      <c r="C13" s="9"/>
      <c r="D13" s="9"/>
      <c r="E13" s="7"/>
      <c r="F13" s="6" t="s">
        <v>16</v>
      </c>
      <c r="G13" s="9" t="s">
        <v>52</v>
      </c>
      <c r="H13" s="7"/>
      <c r="K13" s="6"/>
      <c r="L13" s="9"/>
      <c r="M13" s="9"/>
      <c r="N13" s="7"/>
      <c r="O13" s="6" t="s">
        <v>16</v>
      </c>
      <c r="P13" s="9" t="s">
        <v>55</v>
      </c>
      <c r="Q13" s="7"/>
      <c r="T13" s="6"/>
      <c r="U13" s="9"/>
      <c r="V13" s="9"/>
      <c r="W13" s="7"/>
      <c r="X13" s="6" t="s">
        <v>16</v>
      </c>
      <c r="Y13" s="9" t="s">
        <v>62</v>
      </c>
      <c r="Z13" s="7"/>
    </row>
    <row r="14" spans="2:26" ht="21" customHeight="1" x14ac:dyDescent="0.25">
      <c r="B14" s="2" t="s">
        <v>17</v>
      </c>
      <c r="C14" s="8"/>
      <c r="D14" s="8"/>
      <c r="E14" s="8"/>
      <c r="F14" s="26" t="s">
        <v>19</v>
      </c>
      <c r="G14" s="2"/>
      <c r="H14" s="3"/>
      <c r="K14" s="2" t="s">
        <v>17</v>
      </c>
      <c r="L14" s="8"/>
      <c r="M14" s="8"/>
      <c r="N14" s="8"/>
      <c r="O14" s="26" t="s">
        <v>19</v>
      </c>
      <c r="P14" s="2"/>
      <c r="Q14" s="3"/>
      <c r="T14" s="2" t="s">
        <v>17</v>
      </c>
      <c r="U14" s="8"/>
      <c r="V14" s="8"/>
      <c r="W14" s="8"/>
      <c r="X14" s="26" t="s">
        <v>19</v>
      </c>
      <c r="Y14" s="2"/>
      <c r="Z14" s="3"/>
    </row>
    <row r="15" spans="2:26" ht="21" customHeight="1" x14ac:dyDescent="0.25">
      <c r="B15" s="6" t="s">
        <v>49</v>
      </c>
      <c r="C15" s="9"/>
      <c r="D15" s="9"/>
      <c r="E15" s="9"/>
      <c r="F15" s="27" t="s">
        <v>51</v>
      </c>
      <c r="G15" s="6"/>
      <c r="H15" s="7"/>
      <c r="K15" s="6" t="s">
        <v>56</v>
      </c>
      <c r="L15" s="9"/>
      <c r="M15" s="9"/>
      <c r="N15" s="9"/>
      <c r="O15" s="27" t="s">
        <v>57</v>
      </c>
      <c r="P15" s="6"/>
      <c r="Q15" s="7"/>
      <c r="T15" s="6" t="s">
        <v>60</v>
      </c>
      <c r="U15" s="9"/>
      <c r="V15" s="9"/>
      <c r="W15" s="9"/>
      <c r="X15" s="27" t="s">
        <v>63</v>
      </c>
      <c r="Y15" s="6"/>
      <c r="Z15" s="7"/>
    </row>
    <row r="16" spans="2:26" ht="8.25" customHeight="1" x14ac:dyDescent="0.25"/>
    <row r="17" spans="2:29" ht="21" customHeight="1" x14ac:dyDescent="0.25">
      <c r="B17" s="2" t="s">
        <v>20</v>
      </c>
      <c r="C17" s="8"/>
      <c r="D17" s="8"/>
      <c r="E17" s="8"/>
      <c r="F17" s="2" t="s">
        <v>38</v>
      </c>
      <c r="G17" s="8"/>
      <c r="H17" s="3"/>
      <c r="K17" s="2" t="s">
        <v>20</v>
      </c>
      <c r="L17" s="8"/>
      <c r="M17" s="8"/>
      <c r="N17" s="8"/>
      <c r="O17" s="2" t="s">
        <v>38</v>
      </c>
      <c r="P17" s="8"/>
      <c r="Q17" s="3"/>
      <c r="T17" s="2" t="s">
        <v>20</v>
      </c>
      <c r="U17" s="8"/>
      <c r="V17" s="8"/>
      <c r="W17" s="8"/>
      <c r="X17" s="2" t="s">
        <v>38</v>
      </c>
      <c r="Y17" s="8"/>
      <c r="Z17" s="3"/>
    </row>
    <row r="18" spans="2:29" ht="21" customHeight="1" x14ac:dyDescent="0.25">
      <c r="B18" s="33" t="s">
        <v>21</v>
      </c>
      <c r="C18" s="31"/>
      <c r="D18" s="31"/>
      <c r="E18" s="31"/>
      <c r="F18" s="30" t="s">
        <v>39</v>
      </c>
      <c r="G18" s="31"/>
      <c r="H18" s="32"/>
      <c r="K18" s="33" t="s">
        <v>21</v>
      </c>
      <c r="L18" s="31"/>
      <c r="M18" s="31"/>
      <c r="N18" s="31"/>
      <c r="O18" s="30" t="str">
        <f>F18</f>
        <v>PEÇA</v>
      </c>
      <c r="P18" s="31"/>
      <c r="Q18" s="32"/>
      <c r="T18" s="33" t="s">
        <v>21</v>
      </c>
      <c r="U18" s="31"/>
      <c r="V18" s="31"/>
      <c r="W18" s="31"/>
      <c r="X18" s="30" t="str">
        <f>F18</f>
        <v>PEÇA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22</v>
      </c>
      <c r="C20" s="35" t="s">
        <v>24</v>
      </c>
      <c r="D20" s="36"/>
      <c r="E20" s="34" t="s">
        <v>30</v>
      </c>
      <c r="F20" s="34" t="s">
        <v>31</v>
      </c>
      <c r="G20" s="34" t="s">
        <v>32</v>
      </c>
      <c r="H20" s="34" t="s">
        <v>33</v>
      </c>
      <c r="K20" s="34" t="s">
        <v>22</v>
      </c>
      <c r="L20" s="35" t="s">
        <v>24</v>
      </c>
      <c r="M20" s="36"/>
      <c r="N20" s="34" t="s">
        <v>30</v>
      </c>
      <c r="O20" s="34" t="s">
        <v>31</v>
      </c>
      <c r="P20" s="34" t="s">
        <v>32</v>
      </c>
      <c r="Q20" s="34" t="s">
        <v>33</v>
      </c>
      <c r="T20" s="34" t="s">
        <v>22</v>
      </c>
      <c r="U20" s="35" t="s">
        <v>24</v>
      </c>
      <c r="V20" s="36"/>
      <c r="W20" s="34" t="s">
        <v>30</v>
      </c>
      <c r="X20" s="34" t="s">
        <v>31</v>
      </c>
      <c r="Y20" s="34" t="s">
        <v>32</v>
      </c>
      <c r="Z20" s="34" t="s">
        <v>33</v>
      </c>
    </row>
    <row r="21" spans="2:29" ht="21" customHeight="1" x14ac:dyDescent="0.25">
      <c r="B21" s="37" t="s">
        <v>23</v>
      </c>
      <c r="C21" s="6" t="s">
        <v>25</v>
      </c>
      <c r="D21" s="7"/>
      <c r="E21" s="37" t="s">
        <v>26</v>
      </c>
      <c r="F21" s="37" t="s">
        <v>27</v>
      </c>
      <c r="G21" s="37" t="s">
        <v>28</v>
      </c>
      <c r="H21" s="37" t="s">
        <v>29</v>
      </c>
      <c r="K21" s="37" t="s">
        <v>23</v>
      </c>
      <c r="L21" s="6" t="s">
        <v>25</v>
      </c>
      <c r="M21" s="7"/>
      <c r="N21" s="37" t="s">
        <v>26</v>
      </c>
      <c r="O21" s="37" t="s">
        <v>27</v>
      </c>
      <c r="P21" s="37" t="s">
        <v>28</v>
      </c>
      <c r="Q21" s="37" t="s">
        <v>29</v>
      </c>
      <c r="T21" s="37" t="s">
        <v>23</v>
      </c>
      <c r="U21" s="6" t="s">
        <v>25</v>
      </c>
      <c r="V21" s="7"/>
      <c r="W21" s="37" t="s">
        <v>26</v>
      </c>
      <c r="X21" s="37" t="s">
        <v>27</v>
      </c>
      <c r="Y21" s="37" t="s">
        <v>28</v>
      </c>
      <c r="Z21" s="37" t="s">
        <v>29</v>
      </c>
    </row>
    <row r="22" spans="2:29" ht="40.5" customHeight="1" x14ac:dyDescent="0.25">
      <c r="B22" s="40">
        <v>1</v>
      </c>
      <c r="C22" s="50" t="s">
        <v>3</v>
      </c>
      <c r="D22" s="51"/>
      <c r="E22" s="39">
        <v>1</v>
      </c>
      <c r="F22" s="41">
        <v>1</v>
      </c>
      <c r="G22" s="42">
        <v>3899</v>
      </c>
      <c r="H22" s="42">
        <f>F22*G22</f>
        <v>3899</v>
      </c>
      <c r="K22" s="40">
        <v>1</v>
      </c>
      <c r="L22" s="50" t="s">
        <v>58</v>
      </c>
      <c r="M22" s="51"/>
      <c r="N22" s="39" t="s">
        <v>26</v>
      </c>
      <c r="O22" s="41">
        <v>1</v>
      </c>
      <c r="P22" s="42">
        <v>4890.6000000000004</v>
      </c>
      <c r="Q22" s="42">
        <f>O22*P22</f>
        <v>4890.6000000000004</v>
      </c>
      <c r="T22" s="40">
        <v>1</v>
      </c>
      <c r="U22" s="50" t="s">
        <v>64</v>
      </c>
      <c r="V22" s="51"/>
      <c r="W22" s="39" t="s">
        <v>26</v>
      </c>
      <c r="X22" s="41">
        <v>1</v>
      </c>
      <c r="Y22" s="42">
        <v>3599.9</v>
      </c>
      <c r="Z22" s="42">
        <f>X22*Y22</f>
        <v>3599.9</v>
      </c>
    </row>
    <row r="23" spans="2:29" ht="21" customHeight="1" x14ac:dyDescent="0.25">
      <c r="B23" s="40">
        <v>2</v>
      </c>
      <c r="C23" s="52" t="s">
        <v>40</v>
      </c>
      <c r="D23" s="53"/>
      <c r="E23" s="39" t="s">
        <v>42</v>
      </c>
      <c r="F23" s="41">
        <v>1</v>
      </c>
      <c r="G23" s="42">
        <v>0</v>
      </c>
      <c r="H23" s="42">
        <f>F23*G23</f>
        <v>0</v>
      </c>
      <c r="K23" s="40">
        <v>2</v>
      </c>
      <c r="L23" s="52" t="s">
        <v>40</v>
      </c>
      <c r="M23" s="53"/>
      <c r="N23" s="39" t="s">
        <v>42</v>
      </c>
      <c r="O23" s="41">
        <v>1</v>
      </c>
      <c r="P23" s="42">
        <v>49.9</v>
      </c>
      <c r="Q23" s="42">
        <f>O23*P23</f>
        <v>49.9</v>
      </c>
      <c r="T23" s="40">
        <v>2</v>
      </c>
      <c r="U23" s="52" t="s">
        <v>40</v>
      </c>
      <c r="V23" s="53"/>
      <c r="W23" s="39" t="s">
        <v>42</v>
      </c>
      <c r="X23" s="41">
        <v>1</v>
      </c>
      <c r="Y23" s="42">
        <v>194.5</v>
      </c>
      <c r="Z23" s="42">
        <f>X23*Y23</f>
        <v>194.5</v>
      </c>
    </row>
    <row r="24" spans="2:29" ht="21" customHeight="1" x14ac:dyDescent="0.25">
      <c r="B24" s="40"/>
      <c r="C24" s="52"/>
      <c r="D24" s="53"/>
      <c r="E24" s="39"/>
      <c r="F24" s="39"/>
      <c r="G24" s="39"/>
      <c r="H24" s="42"/>
      <c r="K24" s="40"/>
      <c r="L24" s="52"/>
      <c r="M24" s="53"/>
      <c r="N24" s="39"/>
      <c r="O24" s="39"/>
      <c r="P24" s="39"/>
      <c r="Q24" s="42"/>
      <c r="T24" s="40"/>
      <c r="U24" s="52"/>
      <c r="V24" s="53"/>
      <c r="W24" s="39"/>
      <c r="X24" s="39"/>
      <c r="Y24" s="39"/>
      <c r="Z24" s="42"/>
    </row>
    <row r="25" spans="2:29" ht="21" customHeight="1" x14ac:dyDescent="0.25">
      <c r="B25" s="40"/>
      <c r="C25" s="52"/>
      <c r="D25" s="53"/>
      <c r="E25" s="39"/>
      <c r="F25" s="39"/>
      <c r="G25" s="39"/>
      <c r="H25" s="42"/>
      <c r="K25" s="40"/>
      <c r="L25" s="52"/>
      <c r="M25" s="53"/>
      <c r="N25" s="39"/>
      <c r="O25" s="39"/>
      <c r="P25" s="39"/>
      <c r="Q25" s="42"/>
      <c r="T25" s="40"/>
      <c r="U25" s="52"/>
      <c r="V25" s="53"/>
      <c r="W25" s="39"/>
      <c r="X25" s="39"/>
      <c r="Y25" s="39"/>
      <c r="Z25" s="42"/>
    </row>
    <row r="26" spans="2:29" ht="21" customHeight="1" x14ac:dyDescent="0.25">
      <c r="B26" s="40"/>
      <c r="C26" s="52"/>
      <c r="D26" s="53"/>
      <c r="E26" s="39"/>
      <c r="F26" s="39"/>
      <c r="G26" s="39"/>
      <c r="H26" s="42"/>
      <c r="K26" s="40"/>
      <c r="L26" s="52"/>
      <c r="M26" s="53"/>
      <c r="N26" s="39"/>
      <c r="O26" s="39"/>
      <c r="P26" s="39"/>
      <c r="Q26" s="42"/>
      <c r="T26" s="40"/>
      <c r="U26" s="52"/>
      <c r="V26" s="53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29</v>
      </c>
      <c r="C28" s="23"/>
      <c r="D28" s="23"/>
      <c r="E28" s="23"/>
      <c r="F28" s="23"/>
      <c r="G28" s="23"/>
      <c r="H28" s="43">
        <f>SUM(H22:H27)</f>
        <v>3899</v>
      </c>
      <c r="K28" s="22" t="s">
        <v>29</v>
      </c>
      <c r="L28" s="23"/>
      <c r="M28" s="23"/>
      <c r="N28" s="23"/>
      <c r="O28" s="23"/>
      <c r="P28" s="23"/>
      <c r="Q28" s="43">
        <f>SUM(Q22:Q27)</f>
        <v>4940.5</v>
      </c>
      <c r="T28" s="22" t="s">
        <v>29</v>
      </c>
      <c r="U28" s="23"/>
      <c r="V28" s="23"/>
      <c r="W28" s="23"/>
      <c r="X28" s="23"/>
      <c r="Y28" s="23"/>
      <c r="Z28" s="43">
        <f>SUM(Z22:Z27)</f>
        <v>3794.4</v>
      </c>
    </row>
    <row r="29" spans="2:29" ht="21" customHeight="1" x14ac:dyDescent="0.25">
      <c r="B29" s="2" t="s">
        <v>36</v>
      </c>
      <c r="C29" s="8"/>
      <c r="D29" s="8"/>
      <c r="E29" s="8"/>
      <c r="F29" s="8"/>
      <c r="G29" s="8"/>
      <c r="H29" s="45" t="str">
        <f>IF(H30=$AC$30,"Menor Valor","")</f>
        <v/>
      </c>
      <c r="K29" s="2" t="s">
        <v>36</v>
      </c>
      <c r="L29" s="8"/>
      <c r="M29" s="8"/>
      <c r="N29" s="8"/>
      <c r="O29" s="8"/>
      <c r="P29" s="8"/>
      <c r="Q29" s="45" t="str">
        <f>IF(Q30=$AC$30,"Menor Valor","")</f>
        <v/>
      </c>
      <c r="T29" s="2" t="s">
        <v>36</v>
      </c>
      <c r="U29" s="8"/>
      <c r="V29" s="8"/>
      <c r="W29" s="8"/>
      <c r="X29" s="8"/>
      <c r="Y29" s="8"/>
      <c r="Z29" s="45" t="str">
        <f>IF(Z30=$AC$30,"Menor Valor","")</f>
        <v>Menor Valor</v>
      </c>
      <c r="AC29" s="26" t="s">
        <v>43</v>
      </c>
    </row>
    <row r="30" spans="2:29" ht="21" customHeight="1" x14ac:dyDescent="0.25">
      <c r="B30" s="38" t="s">
        <v>37</v>
      </c>
      <c r="C30" s="9"/>
      <c r="D30" s="9"/>
      <c r="E30" s="9"/>
      <c r="F30" s="9"/>
      <c r="G30" s="9"/>
      <c r="H30" s="44">
        <f>TRUNC(H28/F22,2)</f>
        <v>3899</v>
      </c>
      <c r="K30" s="38" t="s">
        <v>37</v>
      </c>
      <c r="L30" s="9"/>
      <c r="M30" s="9"/>
      <c r="N30" s="9"/>
      <c r="O30" s="9"/>
      <c r="P30" s="9"/>
      <c r="Q30" s="44">
        <f>TRUNC(Q28/O22,2)</f>
        <v>4940.5</v>
      </c>
      <c r="T30" s="38" t="s">
        <v>37</v>
      </c>
      <c r="U30" s="9"/>
      <c r="V30" s="9"/>
      <c r="W30" s="9"/>
      <c r="X30" s="9"/>
      <c r="Y30" s="9"/>
      <c r="Z30" s="44">
        <f>TRUNC(Z28/X22,2)</f>
        <v>3794.4</v>
      </c>
      <c r="AC30" s="27">
        <f>SMALL(B30:Z30,1)</f>
        <v>3794.4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6:D26"/>
    <mergeCell ref="L22:M22"/>
    <mergeCell ref="L23:M23"/>
    <mergeCell ref="L24:M24"/>
    <mergeCell ref="L25:M25"/>
    <mergeCell ref="L26:M26"/>
    <mergeCell ref="C22:D22"/>
    <mergeCell ref="C23:D23"/>
    <mergeCell ref="C24:D24"/>
    <mergeCell ref="C25:D25"/>
    <mergeCell ref="U22:V22"/>
    <mergeCell ref="U23:V23"/>
    <mergeCell ref="U24:V24"/>
    <mergeCell ref="U25:V25"/>
    <mergeCell ref="U26:V26"/>
  </mergeCells>
  <phoneticPr fontId="11" type="noConversion"/>
  <conditionalFormatting sqref="A29:XFD29">
    <cfRule type="cellIs" dxfId="19" priority="1" operator="equal">
      <formula>"menor valor"</formula>
    </cfRule>
  </conditionalFormatting>
  <conditionalFormatting sqref="B30:Z30">
    <cfRule type="cellIs" dxfId="18" priority="2" operator="equal">
      <formula>$AC$30</formula>
    </cfRule>
  </conditionalFormatting>
  <hyperlinks>
    <hyperlink ref="U12" r:id="rId1" display="https://www.carrefour.com.br/" xr:uid="{197E267E-5079-401E-8F7F-62FCAB25975A}"/>
    <hyperlink ref="C12" r:id="rId2" xr:uid="{115C3003-E707-41B4-A805-F2610D555718}"/>
    <hyperlink ref="L12" r:id="rId3" xr:uid="{DEB3B9AD-9985-4929-B9A0-07C811B23B82}"/>
  </hyperlinks>
  <pageMargins left="0.511811024" right="0.511811024" top="0.78740157499999996" bottom="0.78740157499999996" header="0.31496062000000002" footer="0.31496062000000002"/>
  <pageSetup paperSize="9" scale="76" orientation="portrait" verticalDpi="0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4585D-FA32-4BC6-92A9-F7F033964C3E}">
  <dimension ref="B2:AC50"/>
  <sheetViews>
    <sheetView showGridLines="0" view="pageBreakPreview" topLeftCell="T11" zoomScale="90" zoomScaleNormal="100" zoomScaleSheetLayoutView="90" workbookViewId="0">
      <selection activeCell="Y23" sqref="Y23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8" width="14.140625" style="1" customWidth="1"/>
    <col min="9" max="10" width="5" style="1" customWidth="1"/>
    <col min="11" max="12" width="14.140625" style="1" customWidth="1"/>
    <col min="13" max="13" width="25.140625" style="1" customWidth="1"/>
    <col min="14" max="17" width="14.140625" style="1" customWidth="1"/>
    <col min="18" max="19" width="5" style="1" customWidth="1"/>
    <col min="20" max="21" width="14.140625" style="1" customWidth="1"/>
    <col min="22" max="22" width="25.140625" style="1" customWidth="1"/>
    <col min="23" max="26" width="14.14062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35</v>
      </c>
      <c r="E3" s="20"/>
      <c r="F3" s="20"/>
      <c r="G3" s="20"/>
      <c r="H3" s="21"/>
      <c r="K3" s="4"/>
      <c r="L3" s="5"/>
      <c r="M3" s="19" t="s">
        <v>35</v>
      </c>
      <c r="N3" s="20"/>
      <c r="O3" s="20"/>
      <c r="P3" s="20"/>
      <c r="Q3" s="21"/>
      <c r="T3" s="4"/>
      <c r="U3" s="5"/>
      <c r="V3" s="19" t="s">
        <v>35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8</v>
      </c>
      <c r="C7" s="23" t="s">
        <v>9</v>
      </c>
      <c r="D7" s="28" t="s">
        <v>6</v>
      </c>
      <c r="E7" s="23" t="s">
        <v>7</v>
      </c>
      <c r="F7" s="24"/>
      <c r="G7" s="22" t="s">
        <v>5</v>
      </c>
      <c r="H7" s="29">
        <v>1</v>
      </c>
      <c r="K7" s="22" t="s">
        <v>8</v>
      </c>
      <c r="L7" s="23" t="str">
        <f>C7</f>
        <v>MT</v>
      </c>
      <c r="M7" s="28" t="s">
        <v>6</v>
      </c>
      <c r="N7" s="23" t="str">
        <f>E7</f>
        <v>Apiacás</v>
      </c>
      <c r="O7" s="24"/>
      <c r="P7" s="22" t="s">
        <v>5</v>
      </c>
      <c r="Q7" s="29" t="str">
        <f>"00"&amp;H7&amp;" a"</f>
        <v>001 a</v>
      </c>
      <c r="T7" s="22" t="s">
        <v>8</v>
      </c>
      <c r="U7" s="23" t="str">
        <f>L7</f>
        <v>MT</v>
      </c>
      <c r="V7" s="28" t="s">
        <v>6</v>
      </c>
      <c r="W7" s="23" t="str">
        <f>N7</f>
        <v>Apiacás</v>
      </c>
      <c r="X7" s="24"/>
      <c r="Y7" s="22" t="s">
        <v>5</v>
      </c>
      <c r="Z7" s="29" t="str">
        <f>"00"&amp;H7&amp;" b"</f>
        <v>001 b</v>
      </c>
    </row>
    <row r="8" spans="2:26" ht="21" customHeight="1" x14ac:dyDescent="0.25">
      <c r="B8" s="22" t="s">
        <v>13</v>
      </c>
      <c r="C8" s="23"/>
      <c r="D8" s="23" t="s">
        <v>14</v>
      </c>
      <c r="E8" s="23"/>
      <c r="F8" s="23"/>
      <c r="G8" s="23"/>
      <c r="H8" s="24"/>
      <c r="K8" s="22" t="s">
        <v>13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13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10</v>
      </c>
      <c r="C9" s="23"/>
      <c r="D9" s="23" t="s">
        <v>11</v>
      </c>
      <c r="E9" s="23"/>
      <c r="F9" s="23"/>
      <c r="G9" s="23"/>
      <c r="H9" s="24"/>
      <c r="K9" s="22" t="s">
        <v>10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10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12</v>
      </c>
      <c r="C10" s="23"/>
      <c r="D10" s="23" t="s">
        <v>47</v>
      </c>
      <c r="E10" s="23"/>
      <c r="F10" s="23"/>
      <c r="G10" s="23"/>
      <c r="H10" s="24"/>
      <c r="K10" s="22" t="s">
        <v>12</v>
      </c>
      <c r="L10" s="23"/>
      <c r="M10" s="23" t="str">
        <f>D10</f>
        <v xml:space="preserve">Jhonatan Costa </v>
      </c>
      <c r="N10" s="23"/>
      <c r="O10" s="23"/>
      <c r="P10" s="23"/>
      <c r="Q10" s="24"/>
      <c r="T10" s="22" t="s">
        <v>12</v>
      </c>
      <c r="U10" s="23"/>
      <c r="V10" s="23" t="str">
        <f>M10</f>
        <v xml:space="preserve">Jhonatan Costa 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34</v>
      </c>
      <c r="C12" s="46" t="s">
        <v>66</v>
      </c>
      <c r="D12" s="8"/>
      <c r="E12" s="3"/>
      <c r="F12" s="2" t="s">
        <v>15</v>
      </c>
      <c r="G12" s="25" t="s">
        <v>68</v>
      </c>
      <c r="H12" s="3"/>
      <c r="K12" s="2" t="s">
        <v>34</v>
      </c>
      <c r="L12" s="46" t="s">
        <v>71</v>
      </c>
      <c r="M12" s="8"/>
      <c r="N12" s="3"/>
      <c r="O12" s="2" t="s">
        <v>15</v>
      </c>
      <c r="P12" s="25" t="s">
        <v>73</v>
      </c>
      <c r="Q12" s="3"/>
      <c r="T12" s="2" t="s">
        <v>34</v>
      </c>
      <c r="U12" s="47" t="s">
        <v>78</v>
      </c>
      <c r="V12" s="8"/>
      <c r="W12" s="3"/>
      <c r="X12" s="2" t="s">
        <v>15</v>
      </c>
      <c r="Y12" s="25" t="s">
        <v>79</v>
      </c>
      <c r="Z12" s="3"/>
    </row>
    <row r="13" spans="2:26" ht="21" customHeight="1" x14ac:dyDescent="0.25">
      <c r="B13" s="6"/>
      <c r="C13" s="9"/>
      <c r="D13" s="9"/>
      <c r="E13" s="7"/>
      <c r="F13" s="6" t="s">
        <v>16</v>
      </c>
      <c r="G13" s="9" t="s">
        <v>69</v>
      </c>
      <c r="H13" s="7"/>
      <c r="K13" s="6"/>
      <c r="L13" s="9"/>
      <c r="M13" s="9"/>
      <c r="N13" s="7"/>
      <c r="O13" s="6" t="s">
        <v>16</v>
      </c>
      <c r="P13" s="9" t="s">
        <v>74</v>
      </c>
      <c r="Q13" s="7"/>
      <c r="T13" s="6"/>
      <c r="U13" s="9"/>
      <c r="V13" s="9"/>
      <c r="W13" s="7"/>
      <c r="X13" s="6" t="s">
        <v>16</v>
      </c>
      <c r="Y13" s="9" t="s">
        <v>80</v>
      </c>
      <c r="Z13" s="7"/>
    </row>
    <row r="14" spans="2:26" ht="21" customHeight="1" x14ac:dyDescent="0.25">
      <c r="B14" s="2" t="s">
        <v>17</v>
      </c>
      <c r="C14" s="8"/>
      <c r="D14" s="8"/>
      <c r="E14" s="8"/>
      <c r="F14" s="26" t="s">
        <v>19</v>
      </c>
      <c r="G14" s="2"/>
      <c r="H14" s="3"/>
      <c r="K14" s="2" t="s">
        <v>17</v>
      </c>
      <c r="L14" s="8"/>
      <c r="M14" s="8"/>
      <c r="N14" s="8"/>
      <c r="O14" s="26" t="s">
        <v>19</v>
      </c>
      <c r="P14" s="2"/>
      <c r="Q14" s="3"/>
      <c r="T14" s="2" t="s">
        <v>17</v>
      </c>
      <c r="U14" s="8"/>
      <c r="V14" s="8"/>
      <c r="W14" s="8"/>
      <c r="X14" s="26" t="s">
        <v>19</v>
      </c>
      <c r="Y14" s="2"/>
      <c r="Z14" s="3"/>
    </row>
    <row r="15" spans="2:26" ht="21" customHeight="1" x14ac:dyDescent="0.25">
      <c r="B15" s="6" t="s">
        <v>67</v>
      </c>
      <c r="C15" s="9"/>
      <c r="D15" s="9"/>
      <c r="E15" s="9"/>
      <c r="F15" s="27" t="s">
        <v>70</v>
      </c>
      <c r="G15" s="6"/>
      <c r="H15" s="7"/>
      <c r="K15" s="6" t="s">
        <v>72</v>
      </c>
      <c r="L15" s="9"/>
      <c r="M15" s="9"/>
      <c r="N15" s="9"/>
      <c r="O15" s="27" t="s">
        <v>75</v>
      </c>
      <c r="P15" s="6"/>
      <c r="Q15" s="7"/>
      <c r="T15" s="6" t="s">
        <v>77</v>
      </c>
      <c r="U15" s="9"/>
      <c r="V15" s="9"/>
      <c r="W15" s="9"/>
      <c r="X15" s="27" t="s">
        <v>81</v>
      </c>
      <c r="Y15" s="6"/>
      <c r="Z15" s="7"/>
    </row>
    <row r="16" spans="2:26" ht="8.25" customHeight="1" x14ac:dyDescent="0.25"/>
    <row r="17" spans="2:29" ht="21" customHeight="1" x14ac:dyDescent="0.25">
      <c r="B17" s="2" t="s">
        <v>20</v>
      </c>
      <c r="C17" s="8"/>
      <c r="D17" s="8"/>
      <c r="E17" s="8"/>
      <c r="F17" s="2" t="s">
        <v>38</v>
      </c>
      <c r="G17" s="8"/>
      <c r="H17" s="3"/>
      <c r="K17" s="2" t="s">
        <v>20</v>
      </c>
      <c r="L17" s="8"/>
      <c r="M17" s="8"/>
      <c r="N17" s="8"/>
      <c r="O17" s="2" t="s">
        <v>38</v>
      </c>
      <c r="P17" s="8"/>
      <c r="Q17" s="3"/>
      <c r="T17" s="2" t="s">
        <v>20</v>
      </c>
      <c r="U17" s="8"/>
      <c r="V17" s="8"/>
      <c r="W17" s="8"/>
      <c r="X17" s="2" t="s">
        <v>38</v>
      </c>
      <c r="Y17" s="8"/>
      <c r="Z17" s="3"/>
    </row>
    <row r="18" spans="2:29" ht="21" customHeight="1" x14ac:dyDescent="0.25">
      <c r="B18" s="33" t="s">
        <v>21</v>
      </c>
      <c r="C18" s="31"/>
      <c r="D18" s="31"/>
      <c r="E18" s="31"/>
      <c r="F18" s="30" t="s">
        <v>39</v>
      </c>
      <c r="G18" s="31"/>
      <c r="H18" s="32"/>
      <c r="K18" s="33" t="s">
        <v>21</v>
      </c>
      <c r="L18" s="31"/>
      <c r="M18" s="31"/>
      <c r="N18" s="31"/>
      <c r="O18" s="30" t="str">
        <f>F18</f>
        <v>PEÇA</v>
      </c>
      <c r="P18" s="31"/>
      <c r="Q18" s="32"/>
      <c r="T18" s="33" t="s">
        <v>21</v>
      </c>
      <c r="U18" s="31"/>
      <c r="V18" s="31"/>
      <c r="W18" s="31"/>
      <c r="X18" s="30" t="str">
        <f>F18</f>
        <v>PEÇA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22</v>
      </c>
      <c r="C20" s="35" t="s">
        <v>24</v>
      </c>
      <c r="D20" s="36"/>
      <c r="E20" s="34" t="s">
        <v>30</v>
      </c>
      <c r="F20" s="34" t="s">
        <v>31</v>
      </c>
      <c r="G20" s="34" t="s">
        <v>32</v>
      </c>
      <c r="H20" s="34" t="s">
        <v>33</v>
      </c>
      <c r="K20" s="34" t="s">
        <v>22</v>
      </c>
      <c r="L20" s="35" t="s">
        <v>24</v>
      </c>
      <c r="M20" s="36"/>
      <c r="N20" s="34" t="s">
        <v>30</v>
      </c>
      <c r="O20" s="34" t="s">
        <v>31</v>
      </c>
      <c r="P20" s="34" t="s">
        <v>32</v>
      </c>
      <c r="Q20" s="34" t="s">
        <v>33</v>
      </c>
      <c r="T20" s="34" t="s">
        <v>22</v>
      </c>
      <c r="U20" s="35" t="s">
        <v>24</v>
      </c>
      <c r="V20" s="36"/>
      <c r="W20" s="34" t="s">
        <v>30</v>
      </c>
      <c r="X20" s="34" t="s">
        <v>31</v>
      </c>
      <c r="Y20" s="34" t="s">
        <v>32</v>
      </c>
      <c r="Z20" s="34" t="s">
        <v>33</v>
      </c>
    </row>
    <row r="21" spans="2:29" ht="21" customHeight="1" x14ac:dyDescent="0.25">
      <c r="B21" s="37" t="s">
        <v>23</v>
      </c>
      <c r="C21" s="6" t="s">
        <v>25</v>
      </c>
      <c r="D21" s="7"/>
      <c r="E21" s="37" t="s">
        <v>26</v>
      </c>
      <c r="F21" s="37" t="s">
        <v>27</v>
      </c>
      <c r="G21" s="37" t="s">
        <v>28</v>
      </c>
      <c r="H21" s="37" t="s">
        <v>29</v>
      </c>
      <c r="K21" s="37" t="s">
        <v>23</v>
      </c>
      <c r="L21" s="6" t="s">
        <v>25</v>
      </c>
      <c r="M21" s="7"/>
      <c r="N21" s="37" t="s">
        <v>26</v>
      </c>
      <c r="O21" s="37" t="s">
        <v>27</v>
      </c>
      <c r="P21" s="37" t="s">
        <v>28</v>
      </c>
      <c r="Q21" s="37" t="s">
        <v>29</v>
      </c>
      <c r="T21" s="37" t="s">
        <v>23</v>
      </c>
      <c r="U21" s="6" t="s">
        <v>25</v>
      </c>
      <c r="V21" s="7"/>
      <c r="W21" s="37" t="s">
        <v>26</v>
      </c>
      <c r="X21" s="37" t="s">
        <v>27</v>
      </c>
      <c r="Y21" s="37" t="s">
        <v>28</v>
      </c>
      <c r="Z21" s="37" t="s">
        <v>29</v>
      </c>
    </row>
    <row r="22" spans="2:29" ht="40.5" customHeight="1" x14ac:dyDescent="0.25">
      <c r="B22" s="40">
        <v>1</v>
      </c>
      <c r="C22" s="50" t="s">
        <v>2</v>
      </c>
      <c r="D22" s="51"/>
      <c r="E22" s="39" t="s">
        <v>26</v>
      </c>
      <c r="F22" s="41">
        <v>1</v>
      </c>
      <c r="G22" s="42">
        <v>189.9</v>
      </c>
      <c r="H22" s="42">
        <f>F22*G22</f>
        <v>189.9</v>
      </c>
      <c r="K22" s="40">
        <v>1</v>
      </c>
      <c r="L22" s="50" t="s">
        <v>76</v>
      </c>
      <c r="M22" s="51"/>
      <c r="N22" s="39" t="s">
        <v>41</v>
      </c>
      <c r="O22" s="41">
        <v>1</v>
      </c>
      <c r="P22" s="42">
        <v>270.27999999999997</v>
      </c>
      <c r="Q22" s="42">
        <f>O22*P22</f>
        <v>270.27999999999997</v>
      </c>
      <c r="T22" s="40">
        <v>1</v>
      </c>
      <c r="U22" s="50" t="s">
        <v>82</v>
      </c>
      <c r="V22" s="51"/>
      <c r="W22" s="39" t="s">
        <v>26</v>
      </c>
      <c r="X22" s="41">
        <v>1</v>
      </c>
      <c r="Y22" s="42">
        <v>186.14</v>
      </c>
      <c r="Z22" s="42">
        <f>X22*Y22</f>
        <v>186.14</v>
      </c>
    </row>
    <row r="23" spans="2:29" ht="21" customHeight="1" x14ac:dyDescent="0.25">
      <c r="B23" s="40">
        <v>2</v>
      </c>
      <c r="C23" s="52" t="s">
        <v>40</v>
      </c>
      <c r="D23" s="53"/>
      <c r="E23" s="39" t="s">
        <v>42</v>
      </c>
      <c r="F23" s="41">
        <v>1</v>
      </c>
      <c r="G23" s="42">
        <v>32.049999999999997</v>
      </c>
      <c r="H23" s="42">
        <f>F23*G23</f>
        <v>32.049999999999997</v>
      </c>
      <c r="K23" s="40">
        <v>2</v>
      </c>
      <c r="L23" s="52" t="s">
        <v>40</v>
      </c>
      <c r="M23" s="53"/>
      <c r="N23" s="39" t="s">
        <v>42</v>
      </c>
      <c r="O23" s="41">
        <v>1</v>
      </c>
      <c r="P23" s="42">
        <v>229.99</v>
      </c>
      <c r="Q23" s="42">
        <f>O23*P23</f>
        <v>229.99</v>
      </c>
      <c r="T23" s="40">
        <v>2</v>
      </c>
      <c r="U23" s="52" t="s">
        <v>40</v>
      </c>
      <c r="V23" s="53"/>
      <c r="W23" s="39" t="s">
        <v>42</v>
      </c>
      <c r="X23" s="41">
        <v>1</v>
      </c>
      <c r="Y23" s="42">
        <v>26.9</v>
      </c>
      <c r="Z23" s="42">
        <f>X23*Y23</f>
        <v>26.9</v>
      </c>
    </row>
    <row r="24" spans="2:29" ht="21" customHeight="1" x14ac:dyDescent="0.25">
      <c r="B24" s="40"/>
      <c r="C24" s="52"/>
      <c r="D24" s="53"/>
      <c r="E24" s="39"/>
      <c r="F24" s="39"/>
      <c r="G24" s="39"/>
      <c r="H24" s="42"/>
      <c r="K24" s="40"/>
      <c r="L24" s="52"/>
      <c r="M24" s="53"/>
      <c r="N24" s="39"/>
      <c r="O24" s="39"/>
      <c r="P24" s="39"/>
      <c r="Q24" s="42"/>
      <c r="T24" s="40"/>
      <c r="U24" s="52"/>
      <c r="V24" s="53"/>
      <c r="W24" s="39"/>
      <c r="X24" s="39"/>
      <c r="Y24" s="39"/>
      <c r="Z24" s="42"/>
    </row>
    <row r="25" spans="2:29" ht="21" customHeight="1" x14ac:dyDescent="0.25">
      <c r="B25" s="40"/>
      <c r="C25" s="52"/>
      <c r="D25" s="53"/>
      <c r="E25" s="39"/>
      <c r="F25" s="39"/>
      <c r="G25" s="39"/>
      <c r="H25" s="42"/>
      <c r="K25" s="40"/>
      <c r="L25" s="52"/>
      <c r="M25" s="53"/>
      <c r="N25" s="39"/>
      <c r="O25" s="39"/>
      <c r="P25" s="39"/>
      <c r="Q25" s="42"/>
      <c r="T25" s="40"/>
      <c r="U25" s="52"/>
      <c r="V25" s="53"/>
      <c r="W25" s="39"/>
      <c r="X25" s="39"/>
      <c r="Y25" s="39"/>
      <c r="Z25" s="42"/>
    </row>
    <row r="26" spans="2:29" ht="21" customHeight="1" x14ac:dyDescent="0.25">
      <c r="B26" s="40"/>
      <c r="C26" s="52"/>
      <c r="D26" s="53"/>
      <c r="E26" s="39"/>
      <c r="F26" s="39"/>
      <c r="G26" s="39"/>
      <c r="H26" s="42"/>
      <c r="K26" s="40"/>
      <c r="L26" s="52"/>
      <c r="M26" s="53"/>
      <c r="N26" s="39"/>
      <c r="O26" s="39"/>
      <c r="P26" s="39"/>
      <c r="Q26" s="42"/>
      <c r="T26" s="40"/>
      <c r="U26" s="52"/>
      <c r="V26" s="53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29</v>
      </c>
      <c r="C28" s="23"/>
      <c r="D28" s="23"/>
      <c r="E28" s="23"/>
      <c r="F28" s="23"/>
      <c r="G28" s="23"/>
      <c r="H28" s="43">
        <f>SUM(H22:H27)</f>
        <v>221.95</v>
      </c>
      <c r="K28" s="22" t="s">
        <v>29</v>
      </c>
      <c r="L28" s="23"/>
      <c r="M28" s="23"/>
      <c r="N28" s="23"/>
      <c r="O28" s="23"/>
      <c r="P28" s="23"/>
      <c r="Q28" s="43">
        <f>SUM(Q22:Q27)</f>
        <v>500.27</v>
      </c>
      <c r="T28" s="22" t="s">
        <v>29</v>
      </c>
      <c r="U28" s="23"/>
      <c r="V28" s="23"/>
      <c r="W28" s="23"/>
      <c r="X28" s="23"/>
      <c r="Y28" s="23"/>
      <c r="Z28" s="43">
        <f>SUM(Z22:Z27)</f>
        <v>213.04</v>
      </c>
    </row>
    <row r="29" spans="2:29" ht="21" customHeight="1" x14ac:dyDescent="0.25">
      <c r="B29" s="2" t="s">
        <v>36</v>
      </c>
      <c r="C29" s="8"/>
      <c r="D29" s="8"/>
      <c r="E29" s="8"/>
      <c r="F29" s="8"/>
      <c r="G29" s="8"/>
      <c r="H29" s="45" t="str">
        <f>IF(H30=$AC$30,"Menor Valor","")</f>
        <v/>
      </c>
      <c r="K29" s="2" t="s">
        <v>36</v>
      </c>
      <c r="L29" s="8"/>
      <c r="M29" s="8"/>
      <c r="N29" s="8"/>
      <c r="O29" s="8"/>
      <c r="P29" s="8"/>
      <c r="Q29" s="45" t="str">
        <f>IF(Q30=$AC$30,"Menor Valor","")</f>
        <v/>
      </c>
      <c r="T29" s="2" t="s">
        <v>36</v>
      </c>
      <c r="U29" s="8"/>
      <c r="V29" s="8"/>
      <c r="W29" s="8"/>
      <c r="X29" s="8"/>
      <c r="Y29" s="8"/>
      <c r="Z29" s="45" t="str">
        <f>IF(Z30=$AC$30,"Menor Valor","")</f>
        <v>Menor Valor</v>
      </c>
      <c r="AC29" s="26" t="s">
        <v>43</v>
      </c>
    </row>
    <row r="30" spans="2:29" ht="21" customHeight="1" x14ac:dyDescent="0.25">
      <c r="B30" s="38" t="s">
        <v>37</v>
      </c>
      <c r="C30" s="9"/>
      <c r="D30" s="9"/>
      <c r="E30" s="9"/>
      <c r="F30" s="9"/>
      <c r="G30" s="9"/>
      <c r="H30" s="44">
        <f>TRUNC(H28/F22,2)</f>
        <v>221.95</v>
      </c>
      <c r="K30" s="38" t="s">
        <v>37</v>
      </c>
      <c r="L30" s="9"/>
      <c r="M30" s="9"/>
      <c r="N30" s="9"/>
      <c r="O30" s="9"/>
      <c r="P30" s="9"/>
      <c r="Q30" s="44">
        <f>TRUNC(Q28/O22,2)</f>
        <v>500.27</v>
      </c>
      <c r="T30" s="38" t="s">
        <v>37</v>
      </c>
      <c r="U30" s="9"/>
      <c r="V30" s="9"/>
      <c r="W30" s="9"/>
      <c r="X30" s="9"/>
      <c r="Y30" s="9"/>
      <c r="Z30" s="44">
        <f>TRUNC(Z28/X22,2)</f>
        <v>213.04</v>
      </c>
      <c r="AC30" s="27">
        <f>SMALL(B30:Z30,1)</f>
        <v>213.04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2:D22"/>
    <mergeCell ref="L22:M22"/>
    <mergeCell ref="U22:V22"/>
    <mergeCell ref="C23:D23"/>
    <mergeCell ref="L23:M23"/>
    <mergeCell ref="U23:V23"/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</mergeCells>
  <conditionalFormatting sqref="A29:XFD29">
    <cfRule type="cellIs" dxfId="17" priority="1" operator="equal">
      <formula>"menor valor"</formula>
    </cfRule>
  </conditionalFormatting>
  <conditionalFormatting sqref="B30:Z30">
    <cfRule type="cellIs" dxfId="16" priority="2" operator="equal">
      <formula>$AC$30</formula>
    </cfRule>
  </conditionalFormatting>
  <hyperlinks>
    <hyperlink ref="L12" r:id="rId1" xr:uid="{D077BCA7-2A2F-4647-9A81-FE05F844844C}"/>
    <hyperlink ref="C12" r:id="rId2" xr:uid="{444B3587-E98B-4E7D-A56B-2986726718AA}"/>
  </hyperlinks>
  <pageMargins left="0.511811024" right="0.511811024" top="0.78740157499999996" bottom="0.78740157499999996" header="0.31496062000000002" footer="0.31496062000000002"/>
  <pageSetup paperSize="9" scale="76" orientation="portrait" verticalDpi="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C18EA-460A-4989-AC7C-325ADEFB4B88}">
  <dimension ref="B2:AC50"/>
  <sheetViews>
    <sheetView showGridLines="0" view="pageBreakPreview" topLeftCell="Q19" zoomScale="60" zoomScaleNormal="100" workbookViewId="0">
      <selection activeCell="Z23" sqref="Z23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8" width="14.140625" style="1" customWidth="1"/>
    <col min="9" max="10" width="5" style="1" customWidth="1"/>
    <col min="11" max="12" width="14.140625" style="1" customWidth="1"/>
    <col min="13" max="13" width="25.140625" style="1" customWidth="1"/>
    <col min="14" max="17" width="14.140625" style="1" customWidth="1"/>
    <col min="18" max="19" width="5" style="1" customWidth="1"/>
    <col min="20" max="21" width="14.140625" style="1" customWidth="1"/>
    <col min="22" max="22" width="25.140625" style="1" customWidth="1"/>
    <col min="23" max="26" width="14.14062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35</v>
      </c>
      <c r="E3" s="20"/>
      <c r="F3" s="20"/>
      <c r="G3" s="20"/>
      <c r="H3" s="21"/>
      <c r="K3" s="4"/>
      <c r="L3" s="5"/>
      <c r="M3" s="19" t="s">
        <v>35</v>
      </c>
      <c r="N3" s="20"/>
      <c r="O3" s="20"/>
      <c r="P3" s="20"/>
      <c r="Q3" s="21"/>
      <c r="T3" s="4"/>
      <c r="U3" s="5"/>
      <c r="V3" s="19" t="s">
        <v>35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8</v>
      </c>
      <c r="C7" s="23" t="s">
        <v>9</v>
      </c>
      <c r="D7" s="28" t="s">
        <v>6</v>
      </c>
      <c r="E7" s="23" t="s">
        <v>7</v>
      </c>
      <c r="F7" s="24"/>
      <c r="G7" s="22" t="s">
        <v>5</v>
      </c>
      <c r="H7" s="29">
        <v>1</v>
      </c>
      <c r="K7" s="22" t="s">
        <v>8</v>
      </c>
      <c r="L7" s="23" t="str">
        <f>C7</f>
        <v>MT</v>
      </c>
      <c r="M7" s="28" t="s">
        <v>6</v>
      </c>
      <c r="N7" s="23" t="str">
        <f>E7</f>
        <v>Apiacás</v>
      </c>
      <c r="O7" s="24"/>
      <c r="P7" s="22" t="s">
        <v>5</v>
      </c>
      <c r="Q7" s="29" t="str">
        <f>"00"&amp;H7&amp;" a"</f>
        <v>001 a</v>
      </c>
      <c r="T7" s="22" t="s">
        <v>8</v>
      </c>
      <c r="U7" s="23" t="str">
        <f>L7</f>
        <v>MT</v>
      </c>
      <c r="V7" s="28" t="s">
        <v>6</v>
      </c>
      <c r="W7" s="23" t="str">
        <f>N7</f>
        <v>Apiacás</v>
      </c>
      <c r="X7" s="24"/>
      <c r="Y7" s="22" t="s">
        <v>5</v>
      </c>
      <c r="Z7" s="29" t="str">
        <f>"00"&amp;H7&amp;" b"</f>
        <v>001 b</v>
      </c>
    </row>
    <row r="8" spans="2:26" ht="21" customHeight="1" x14ac:dyDescent="0.25">
      <c r="B8" s="22" t="s">
        <v>13</v>
      </c>
      <c r="C8" s="23"/>
      <c r="D8" s="23" t="s">
        <v>14</v>
      </c>
      <c r="E8" s="23"/>
      <c r="F8" s="23"/>
      <c r="G8" s="23"/>
      <c r="H8" s="24"/>
      <c r="K8" s="22" t="s">
        <v>13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13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10</v>
      </c>
      <c r="C9" s="23"/>
      <c r="D9" s="23" t="s">
        <v>11</v>
      </c>
      <c r="E9" s="23"/>
      <c r="F9" s="23"/>
      <c r="G9" s="23"/>
      <c r="H9" s="24"/>
      <c r="K9" s="22" t="s">
        <v>10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10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12</v>
      </c>
      <c r="C10" s="23"/>
      <c r="D10" s="23" t="s">
        <v>83</v>
      </c>
      <c r="E10" s="23"/>
      <c r="F10" s="23"/>
      <c r="G10" s="23"/>
      <c r="H10" s="24"/>
      <c r="K10" s="22" t="s">
        <v>12</v>
      </c>
      <c r="L10" s="23"/>
      <c r="M10" s="23" t="str">
        <f>D10</f>
        <v>Jhonatn Costa</v>
      </c>
      <c r="N10" s="23"/>
      <c r="O10" s="23"/>
      <c r="P10" s="23"/>
      <c r="Q10" s="24"/>
      <c r="T10" s="22" t="s">
        <v>12</v>
      </c>
      <c r="U10" s="23"/>
      <c r="V10" s="23" t="str">
        <f>M10</f>
        <v>Jhonatn Costa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34</v>
      </c>
      <c r="C12" s="46" t="s">
        <v>65</v>
      </c>
      <c r="D12" s="8"/>
      <c r="E12" s="3"/>
      <c r="F12" s="2" t="s">
        <v>15</v>
      </c>
      <c r="G12" s="25" t="s">
        <v>85</v>
      </c>
      <c r="H12" s="3"/>
      <c r="K12" s="2" t="s">
        <v>34</v>
      </c>
      <c r="L12" s="46" t="s">
        <v>89</v>
      </c>
      <c r="M12" s="8"/>
      <c r="N12" s="3"/>
      <c r="O12" s="2" t="s">
        <v>15</v>
      </c>
      <c r="P12" s="25" t="s">
        <v>91</v>
      </c>
      <c r="Q12" s="3"/>
      <c r="T12" s="2" t="s">
        <v>34</v>
      </c>
      <c r="U12" s="46" t="s">
        <v>93</v>
      </c>
      <c r="V12" s="8"/>
      <c r="W12" s="3"/>
      <c r="X12" s="2" t="s">
        <v>15</v>
      </c>
      <c r="Y12" s="25" t="s">
        <v>94</v>
      </c>
      <c r="Z12" s="3"/>
    </row>
    <row r="13" spans="2:26" ht="21" customHeight="1" x14ac:dyDescent="0.25">
      <c r="B13" s="6"/>
      <c r="C13" s="9"/>
      <c r="D13" s="9"/>
      <c r="E13" s="7"/>
      <c r="F13" s="6" t="s">
        <v>16</v>
      </c>
      <c r="G13" s="9" t="s">
        <v>86</v>
      </c>
      <c r="H13" s="7"/>
      <c r="K13" s="6"/>
      <c r="L13" s="9"/>
      <c r="M13" s="9"/>
      <c r="N13" s="7"/>
      <c r="O13" s="6" t="s">
        <v>16</v>
      </c>
      <c r="P13" s="9" t="s">
        <v>92</v>
      </c>
      <c r="Q13" s="7"/>
      <c r="T13" s="6"/>
      <c r="U13" s="9"/>
      <c r="V13" s="9"/>
      <c r="W13" s="7"/>
      <c r="X13" s="6" t="s">
        <v>16</v>
      </c>
      <c r="Y13" s="9" t="s">
        <v>95</v>
      </c>
      <c r="Z13" s="7"/>
    </row>
    <row r="14" spans="2:26" ht="21" customHeight="1" x14ac:dyDescent="0.25">
      <c r="B14" s="2" t="s">
        <v>17</v>
      </c>
      <c r="C14" s="8"/>
      <c r="D14" s="8"/>
      <c r="E14" s="8"/>
      <c r="F14" s="26" t="s">
        <v>19</v>
      </c>
      <c r="G14" s="2"/>
      <c r="H14" s="3"/>
      <c r="K14" s="2" t="s">
        <v>17</v>
      </c>
      <c r="L14" s="8"/>
      <c r="M14" s="8"/>
      <c r="N14" s="8"/>
      <c r="O14" s="26" t="s">
        <v>19</v>
      </c>
      <c r="P14" s="2"/>
      <c r="Q14" s="3"/>
      <c r="T14" s="2" t="s">
        <v>17</v>
      </c>
      <c r="U14" s="8"/>
      <c r="V14" s="8"/>
      <c r="W14" s="8"/>
      <c r="X14" s="26" t="s">
        <v>19</v>
      </c>
      <c r="Y14" s="2"/>
      <c r="Z14" s="3"/>
    </row>
    <row r="15" spans="2:26" ht="21" customHeight="1" x14ac:dyDescent="0.25">
      <c r="B15" s="6" t="s">
        <v>84</v>
      </c>
      <c r="C15" s="9"/>
      <c r="D15" s="9"/>
      <c r="E15" s="9"/>
      <c r="F15" s="27" t="s">
        <v>87</v>
      </c>
      <c r="G15" s="6"/>
      <c r="H15" s="7"/>
      <c r="K15" s="6" t="s">
        <v>90</v>
      </c>
      <c r="L15" s="9"/>
      <c r="M15" s="9"/>
      <c r="N15" s="9"/>
      <c r="O15" s="27" t="s">
        <v>87</v>
      </c>
      <c r="P15" s="6"/>
      <c r="Q15" s="7"/>
      <c r="T15" s="6" t="s">
        <v>18</v>
      </c>
      <c r="U15" s="9"/>
      <c r="V15" s="9"/>
      <c r="W15" s="9"/>
      <c r="X15" s="27" t="s">
        <v>45</v>
      </c>
      <c r="Y15" s="6"/>
      <c r="Z15" s="7"/>
    </row>
    <row r="16" spans="2:26" ht="8.25" customHeight="1" x14ac:dyDescent="0.25"/>
    <row r="17" spans="2:29" ht="21" customHeight="1" x14ac:dyDescent="0.25">
      <c r="B17" s="2" t="s">
        <v>20</v>
      </c>
      <c r="C17" s="8"/>
      <c r="D17" s="8"/>
      <c r="E17" s="8"/>
      <c r="F17" s="2" t="s">
        <v>38</v>
      </c>
      <c r="G17" s="8"/>
      <c r="H17" s="3"/>
      <c r="K17" s="2" t="s">
        <v>20</v>
      </c>
      <c r="L17" s="8"/>
      <c r="M17" s="8"/>
      <c r="N17" s="8"/>
      <c r="O17" s="2" t="s">
        <v>38</v>
      </c>
      <c r="P17" s="8"/>
      <c r="Q17" s="3"/>
      <c r="T17" s="2" t="s">
        <v>20</v>
      </c>
      <c r="U17" s="8"/>
      <c r="V17" s="8"/>
      <c r="W17" s="8"/>
      <c r="X17" s="2" t="s">
        <v>38</v>
      </c>
      <c r="Y17" s="8"/>
      <c r="Z17" s="3"/>
    </row>
    <row r="18" spans="2:29" ht="21" customHeight="1" x14ac:dyDescent="0.25">
      <c r="B18" s="33" t="s">
        <v>21</v>
      </c>
      <c r="C18" s="31"/>
      <c r="D18" s="31"/>
      <c r="E18" s="31"/>
      <c r="F18" s="30" t="s">
        <v>88</v>
      </c>
      <c r="G18" s="31"/>
      <c r="H18" s="32"/>
      <c r="K18" s="33" t="s">
        <v>21</v>
      </c>
      <c r="L18" s="31"/>
      <c r="M18" s="31"/>
      <c r="N18" s="31"/>
      <c r="O18" s="30" t="str">
        <f>F18</f>
        <v>UNIDADE</v>
      </c>
      <c r="P18" s="31"/>
      <c r="Q18" s="32"/>
      <c r="T18" s="33" t="s">
        <v>21</v>
      </c>
      <c r="U18" s="31"/>
      <c r="V18" s="31"/>
      <c r="W18" s="31"/>
      <c r="X18" s="30" t="str">
        <f>F18</f>
        <v>UNIDADE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22</v>
      </c>
      <c r="C20" s="35" t="s">
        <v>24</v>
      </c>
      <c r="D20" s="36"/>
      <c r="E20" s="34" t="s">
        <v>30</v>
      </c>
      <c r="F20" s="34" t="s">
        <v>31</v>
      </c>
      <c r="G20" s="34" t="s">
        <v>32</v>
      </c>
      <c r="H20" s="34" t="s">
        <v>33</v>
      </c>
      <c r="K20" s="34" t="s">
        <v>22</v>
      </c>
      <c r="L20" s="35" t="s">
        <v>24</v>
      </c>
      <c r="M20" s="36"/>
      <c r="N20" s="34" t="s">
        <v>30</v>
      </c>
      <c r="O20" s="34" t="s">
        <v>31</v>
      </c>
      <c r="P20" s="34" t="s">
        <v>32</v>
      </c>
      <c r="Q20" s="34" t="s">
        <v>33</v>
      </c>
      <c r="T20" s="34" t="s">
        <v>22</v>
      </c>
      <c r="U20" s="35" t="s">
        <v>24</v>
      </c>
      <c r="V20" s="36"/>
      <c r="W20" s="34" t="s">
        <v>30</v>
      </c>
      <c r="X20" s="34" t="s">
        <v>31</v>
      </c>
      <c r="Y20" s="34" t="s">
        <v>32</v>
      </c>
      <c r="Z20" s="34" t="s">
        <v>33</v>
      </c>
    </row>
    <row r="21" spans="2:29" ht="21" customHeight="1" x14ac:dyDescent="0.25">
      <c r="B21" s="37" t="s">
        <v>23</v>
      </c>
      <c r="C21" s="6" t="s">
        <v>25</v>
      </c>
      <c r="D21" s="7"/>
      <c r="E21" s="37" t="s">
        <v>26</v>
      </c>
      <c r="F21" s="37" t="s">
        <v>27</v>
      </c>
      <c r="G21" s="37" t="s">
        <v>28</v>
      </c>
      <c r="H21" s="37" t="s">
        <v>29</v>
      </c>
      <c r="K21" s="37" t="s">
        <v>23</v>
      </c>
      <c r="L21" s="6" t="s">
        <v>25</v>
      </c>
      <c r="M21" s="7"/>
      <c r="N21" s="37" t="s">
        <v>26</v>
      </c>
      <c r="O21" s="37" t="s">
        <v>27</v>
      </c>
      <c r="P21" s="37" t="s">
        <v>28</v>
      </c>
      <c r="Q21" s="37" t="s">
        <v>29</v>
      </c>
      <c r="T21" s="37" t="s">
        <v>23</v>
      </c>
      <c r="U21" s="6" t="s">
        <v>25</v>
      </c>
      <c r="V21" s="7"/>
      <c r="W21" s="37" t="s">
        <v>26</v>
      </c>
      <c r="X21" s="37" t="s">
        <v>27</v>
      </c>
      <c r="Y21" s="37" t="s">
        <v>28</v>
      </c>
      <c r="Z21" s="37" t="s">
        <v>29</v>
      </c>
    </row>
    <row r="22" spans="2:29" ht="40.5" customHeight="1" x14ac:dyDescent="0.25">
      <c r="B22" s="40">
        <v>1</v>
      </c>
      <c r="C22" s="50" t="s">
        <v>0</v>
      </c>
      <c r="D22" s="51"/>
      <c r="E22" s="39" t="s">
        <v>26</v>
      </c>
      <c r="F22" s="41">
        <v>1</v>
      </c>
      <c r="G22" s="42">
        <v>146.99</v>
      </c>
      <c r="H22" s="42">
        <f>F22*G22</f>
        <v>146.99</v>
      </c>
      <c r="K22" s="40">
        <v>1</v>
      </c>
      <c r="L22" s="50" t="s">
        <v>0</v>
      </c>
      <c r="M22" s="51"/>
      <c r="N22" s="39" t="s">
        <v>26</v>
      </c>
      <c r="O22" s="41">
        <v>1</v>
      </c>
      <c r="P22" s="42">
        <v>168.24</v>
      </c>
      <c r="Q22" s="42">
        <f>O22*P22</f>
        <v>168.24</v>
      </c>
      <c r="T22" s="40">
        <v>1</v>
      </c>
      <c r="U22" s="50" t="s">
        <v>0</v>
      </c>
      <c r="V22" s="51"/>
      <c r="W22" s="39" t="s">
        <v>26</v>
      </c>
      <c r="X22" s="41">
        <v>1</v>
      </c>
      <c r="Y22" s="42">
        <v>229.9</v>
      </c>
      <c r="Z22" s="42">
        <f>X22*Y22</f>
        <v>229.9</v>
      </c>
    </row>
    <row r="23" spans="2:29" ht="21" customHeight="1" x14ac:dyDescent="0.25">
      <c r="B23" s="40">
        <v>2</v>
      </c>
      <c r="C23" s="52" t="s">
        <v>40</v>
      </c>
      <c r="D23" s="53"/>
      <c r="E23" s="39" t="s">
        <v>42</v>
      </c>
      <c r="F23" s="41">
        <v>1</v>
      </c>
      <c r="G23" s="42">
        <v>77.28</v>
      </c>
      <c r="H23" s="42">
        <f>F23*G23</f>
        <v>77.28</v>
      </c>
      <c r="K23" s="40">
        <v>2</v>
      </c>
      <c r="L23" s="52" t="s">
        <v>40</v>
      </c>
      <c r="M23" s="53"/>
      <c r="N23" s="39" t="s">
        <v>42</v>
      </c>
      <c r="O23" s="41">
        <v>1</v>
      </c>
      <c r="P23" s="42">
        <v>95.29</v>
      </c>
      <c r="Q23" s="42">
        <f>O23*P23</f>
        <v>95.29</v>
      </c>
      <c r="T23" s="40">
        <v>2</v>
      </c>
      <c r="U23" s="52" t="s">
        <v>40</v>
      </c>
      <c r="V23" s="53"/>
      <c r="W23" s="39" t="s">
        <v>42</v>
      </c>
      <c r="X23" s="41">
        <v>1</v>
      </c>
      <c r="Y23" s="42">
        <v>0</v>
      </c>
      <c r="Z23" s="42">
        <f>X23*Y23</f>
        <v>0</v>
      </c>
    </row>
    <row r="24" spans="2:29" ht="21" customHeight="1" x14ac:dyDescent="0.25">
      <c r="B24" s="40"/>
      <c r="C24" s="52"/>
      <c r="D24" s="53"/>
      <c r="E24" s="39"/>
      <c r="F24" s="39"/>
      <c r="G24" s="39"/>
      <c r="H24" s="42"/>
      <c r="K24" s="40"/>
      <c r="L24" s="52"/>
      <c r="M24" s="53"/>
      <c r="N24" s="39"/>
      <c r="O24" s="39"/>
      <c r="P24" s="39"/>
      <c r="Q24" s="42"/>
      <c r="T24" s="40"/>
      <c r="U24" s="52"/>
      <c r="V24" s="53"/>
      <c r="W24" s="39"/>
      <c r="X24" s="39"/>
      <c r="Y24" s="39"/>
      <c r="Z24" s="42"/>
    </row>
    <row r="25" spans="2:29" ht="21" customHeight="1" x14ac:dyDescent="0.25">
      <c r="B25" s="40"/>
      <c r="C25" s="52"/>
      <c r="D25" s="53"/>
      <c r="E25" s="39"/>
      <c r="F25" s="39"/>
      <c r="G25" s="39"/>
      <c r="H25" s="42"/>
      <c r="K25" s="40"/>
      <c r="L25" s="52"/>
      <c r="M25" s="53"/>
      <c r="N25" s="39"/>
      <c r="O25" s="39"/>
      <c r="P25" s="39"/>
      <c r="Q25" s="42"/>
      <c r="T25" s="40"/>
      <c r="U25" s="52"/>
      <c r="V25" s="53"/>
      <c r="W25" s="39"/>
      <c r="X25" s="39"/>
      <c r="Y25" s="39"/>
      <c r="Z25" s="42"/>
    </row>
    <row r="26" spans="2:29" ht="21" customHeight="1" x14ac:dyDescent="0.25">
      <c r="B26" s="40"/>
      <c r="C26" s="52"/>
      <c r="D26" s="53"/>
      <c r="E26" s="39"/>
      <c r="F26" s="39"/>
      <c r="G26" s="39"/>
      <c r="H26" s="42"/>
      <c r="K26" s="40"/>
      <c r="L26" s="52"/>
      <c r="M26" s="53"/>
      <c r="N26" s="39"/>
      <c r="O26" s="39"/>
      <c r="P26" s="39"/>
      <c r="Q26" s="42"/>
      <c r="T26" s="40"/>
      <c r="U26" s="52"/>
      <c r="V26" s="53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29</v>
      </c>
      <c r="C28" s="23"/>
      <c r="D28" s="23"/>
      <c r="E28" s="23"/>
      <c r="F28" s="23"/>
      <c r="G28" s="23"/>
      <c r="H28" s="43">
        <f>SUM(H22:H27)</f>
        <v>224.27</v>
      </c>
      <c r="K28" s="22" t="s">
        <v>29</v>
      </c>
      <c r="L28" s="23"/>
      <c r="M28" s="23"/>
      <c r="N28" s="23"/>
      <c r="O28" s="23"/>
      <c r="P28" s="23"/>
      <c r="Q28" s="43">
        <f>SUM(Q22:Q27)</f>
        <v>263.53000000000003</v>
      </c>
      <c r="T28" s="22" t="s">
        <v>29</v>
      </c>
      <c r="U28" s="23"/>
      <c r="V28" s="23"/>
      <c r="W28" s="23"/>
      <c r="X28" s="23"/>
      <c r="Y28" s="23"/>
      <c r="Z28" s="43">
        <f>SUM(Z22:Z27)</f>
        <v>229.9</v>
      </c>
    </row>
    <row r="29" spans="2:29" ht="21" customHeight="1" x14ac:dyDescent="0.25">
      <c r="B29" s="2" t="s">
        <v>36</v>
      </c>
      <c r="C29" s="8"/>
      <c r="D29" s="8"/>
      <c r="E29" s="8"/>
      <c r="F29" s="8"/>
      <c r="G29" s="8"/>
      <c r="H29" s="45" t="str">
        <f>IF(H30=$AC$30,"Menor Valor","")</f>
        <v>Menor Valor</v>
      </c>
      <c r="K29" s="2" t="s">
        <v>36</v>
      </c>
      <c r="L29" s="8"/>
      <c r="M29" s="8"/>
      <c r="N29" s="8"/>
      <c r="O29" s="8"/>
      <c r="P29" s="8"/>
      <c r="Q29" s="45" t="str">
        <f>IF(Q30=$AC$30,"Menor Valor","")</f>
        <v/>
      </c>
      <c r="T29" s="2" t="s">
        <v>36</v>
      </c>
      <c r="U29" s="8"/>
      <c r="V29" s="8"/>
      <c r="W29" s="8"/>
      <c r="X29" s="8"/>
      <c r="Y29" s="8"/>
      <c r="Z29" s="45" t="str">
        <f>IF(Z30=$AC$30,"Menor Valor","")</f>
        <v/>
      </c>
      <c r="AC29" s="26" t="s">
        <v>43</v>
      </c>
    </row>
    <row r="30" spans="2:29" ht="21" customHeight="1" x14ac:dyDescent="0.25">
      <c r="B30" s="38" t="s">
        <v>37</v>
      </c>
      <c r="C30" s="9"/>
      <c r="D30" s="9"/>
      <c r="E30" s="9"/>
      <c r="F30" s="9"/>
      <c r="G30" s="9"/>
      <c r="H30" s="44">
        <f>TRUNC(H28/F22,2)</f>
        <v>224.27</v>
      </c>
      <c r="K30" s="38" t="s">
        <v>37</v>
      </c>
      <c r="L30" s="9"/>
      <c r="M30" s="9"/>
      <c r="N30" s="9"/>
      <c r="O30" s="9"/>
      <c r="P30" s="9"/>
      <c r="Q30" s="44">
        <f>TRUNC(Q28/O22,2)</f>
        <v>263.52999999999997</v>
      </c>
      <c r="T30" s="38" t="s">
        <v>37</v>
      </c>
      <c r="U30" s="9"/>
      <c r="V30" s="9"/>
      <c r="W30" s="9"/>
      <c r="X30" s="9"/>
      <c r="Y30" s="9"/>
      <c r="Z30" s="44">
        <f>TRUNC(Z28/X22,2)</f>
        <v>229.9</v>
      </c>
      <c r="AC30" s="27">
        <f>SMALL(B30:Z30,1)</f>
        <v>224.27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  <mergeCell ref="C22:D22"/>
    <mergeCell ref="L22:M22"/>
    <mergeCell ref="U22:V22"/>
    <mergeCell ref="C23:D23"/>
    <mergeCell ref="L23:M23"/>
    <mergeCell ref="U23:V23"/>
  </mergeCells>
  <conditionalFormatting sqref="A29:XFD29">
    <cfRule type="cellIs" dxfId="15" priority="1" operator="equal">
      <formula>"menor valor"</formula>
    </cfRule>
  </conditionalFormatting>
  <conditionalFormatting sqref="B30:Z30">
    <cfRule type="cellIs" dxfId="14" priority="2" operator="equal">
      <formula>$AC$30</formula>
    </cfRule>
  </conditionalFormatting>
  <hyperlinks>
    <hyperlink ref="L12" r:id="rId1" xr:uid="{36744A06-7C74-4771-82D7-2FC8D5CFBE43}"/>
    <hyperlink ref="C12" r:id="rId2" xr:uid="{D4D4EB41-AB77-4CFE-BC8F-A9CA2D152C75}"/>
    <hyperlink ref="U12" r:id="rId3" xr:uid="{153BAA7A-0592-468F-9FBA-FD304E998E79}"/>
  </hyperlinks>
  <pageMargins left="0.511811024" right="0.511811024" top="0.78740157499999996" bottom="0.78740157499999996" header="0.31496062000000002" footer="0.31496062000000002"/>
  <pageSetup paperSize="9" scale="76" orientation="portrait" verticalDpi="0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8FD02-6460-40D2-8835-A91121B70BDB}">
  <dimension ref="B2:AC50"/>
  <sheetViews>
    <sheetView showGridLines="0" view="pageBreakPreview" topLeftCell="F22" zoomScale="60" zoomScaleNormal="100" workbookViewId="0">
      <selection activeCell="Z27" sqref="Z27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8" width="14.140625" style="1" customWidth="1"/>
    <col min="9" max="10" width="5" style="1" customWidth="1"/>
    <col min="11" max="12" width="14.140625" style="1" customWidth="1"/>
    <col min="13" max="13" width="25.140625" style="1" customWidth="1"/>
    <col min="14" max="17" width="14.140625" style="1" customWidth="1"/>
    <col min="18" max="19" width="5" style="1" customWidth="1"/>
    <col min="20" max="21" width="14.140625" style="1" customWidth="1"/>
    <col min="22" max="22" width="25.140625" style="1" customWidth="1"/>
    <col min="23" max="26" width="14.14062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35</v>
      </c>
      <c r="E3" s="20"/>
      <c r="F3" s="20"/>
      <c r="G3" s="20"/>
      <c r="H3" s="21"/>
      <c r="K3" s="4"/>
      <c r="L3" s="5"/>
      <c r="M3" s="19" t="s">
        <v>35</v>
      </c>
      <c r="N3" s="20"/>
      <c r="O3" s="20"/>
      <c r="P3" s="20"/>
      <c r="Q3" s="21"/>
      <c r="T3" s="4"/>
      <c r="U3" s="5"/>
      <c r="V3" s="19" t="s">
        <v>35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8</v>
      </c>
      <c r="C7" s="23" t="s">
        <v>9</v>
      </c>
      <c r="D7" s="28" t="s">
        <v>6</v>
      </c>
      <c r="E7" s="23" t="s">
        <v>7</v>
      </c>
      <c r="F7" s="24"/>
      <c r="G7" s="22" t="s">
        <v>5</v>
      </c>
      <c r="H7" s="29">
        <v>1</v>
      </c>
      <c r="K7" s="22" t="s">
        <v>8</v>
      </c>
      <c r="L7" s="23" t="str">
        <f>C7</f>
        <v>MT</v>
      </c>
      <c r="M7" s="28" t="s">
        <v>6</v>
      </c>
      <c r="N7" s="23" t="str">
        <f>E7</f>
        <v>Apiacás</v>
      </c>
      <c r="O7" s="24"/>
      <c r="P7" s="22" t="s">
        <v>5</v>
      </c>
      <c r="Q7" s="29" t="str">
        <f>"00"&amp;H7&amp;" a"</f>
        <v>001 a</v>
      </c>
      <c r="T7" s="22" t="s">
        <v>8</v>
      </c>
      <c r="U7" s="23" t="str">
        <f>L7</f>
        <v>MT</v>
      </c>
      <c r="V7" s="28" t="s">
        <v>6</v>
      </c>
      <c r="W7" s="23" t="str">
        <f>N7</f>
        <v>Apiacás</v>
      </c>
      <c r="X7" s="24"/>
      <c r="Y7" s="22" t="s">
        <v>5</v>
      </c>
      <c r="Z7" s="29" t="str">
        <f>"00"&amp;H7&amp;" b"</f>
        <v>001 b</v>
      </c>
    </row>
    <row r="8" spans="2:26" ht="21" customHeight="1" x14ac:dyDescent="0.25">
      <c r="B8" s="22" t="s">
        <v>13</v>
      </c>
      <c r="C8" s="23"/>
      <c r="D8" s="23" t="s">
        <v>14</v>
      </c>
      <c r="E8" s="23"/>
      <c r="F8" s="23"/>
      <c r="G8" s="23"/>
      <c r="H8" s="24"/>
      <c r="K8" s="22" t="s">
        <v>13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13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10</v>
      </c>
      <c r="C9" s="23"/>
      <c r="D9" s="23" t="s">
        <v>11</v>
      </c>
      <c r="E9" s="23"/>
      <c r="F9" s="23"/>
      <c r="G9" s="23"/>
      <c r="H9" s="24"/>
      <c r="K9" s="22" t="s">
        <v>10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10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12</v>
      </c>
      <c r="C10" s="23"/>
      <c r="D10" s="23" t="s">
        <v>83</v>
      </c>
      <c r="E10" s="23"/>
      <c r="F10" s="23"/>
      <c r="G10" s="23"/>
      <c r="H10" s="24"/>
      <c r="K10" s="22" t="s">
        <v>12</v>
      </c>
      <c r="L10" s="23"/>
      <c r="M10" s="23" t="str">
        <f>D10</f>
        <v>Jhonatn Costa</v>
      </c>
      <c r="N10" s="23"/>
      <c r="O10" s="23"/>
      <c r="P10" s="23"/>
      <c r="Q10" s="24"/>
      <c r="T10" s="22" t="s">
        <v>12</v>
      </c>
      <c r="U10" s="23"/>
      <c r="V10" s="23" t="str">
        <f>M10</f>
        <v>Jhonatn Costa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34</v>
      </c>
      <c r="C12" s="46" t="s">
        <v>96</v>
      </c>
      <c r="D12" s="8"/>
      <c r="E12" s="3"/>
      <c r="F12" s="2" t="s">
        <v>15</v>
      </c>
      <c r="G12" s="25" t="s">
        <v>98</v>
      </c>
      <c r="H12" s="3"/>
      <c r="K12" s="2" t="s">
        <v>34</v>
      </c>
      <c r="L12" s="47" t="s">
        <v>102</v>
      </c>
      <c r="M12" s="8"/>
      <c r="N12" s="3"/>
      <c r="O12" s="2" t="s">
        <v>15</v>
      </c>
      <c r="P12" s="25" t="s">
        <v>103</v>
      </c>
      <c r="Q12" s="3"/>
      <c r="T12" s="2" t="s">
        <v>34</v>
      </c>
      <c r="U12" s="48" t="s">
        <v>210</v>
      </c>
      <c r="V12" s="8"/>
      <c r="W12" s="3"/>
      <c r="X12" s="2" t="s">
        <v>15</v>
      </c>
      <c r="Y12" s="25">
        <v>28182508000177</v>
      </c>
      <c r="Z12" s="3"/>
    </row>
    <row r="13" spans="2:26" ht="21" customHeight="1" x14ac:dyDescent="0.25">
      <c r="B13" s="6"/>
      <c r="C13" s="9"/>
      <c r="D13" s="9"/>
      <c r="E13" s="7"/>
      <c r="F13" s="6" t="s">
        <v>16</v>
      </c>
      <c r="G13" s="9" t="s">
        <v>99</v>
      </c>
      <c r="H13" s="7"/>
      <c r="K13" s="6"/>
      <c r="L13" s="9"/>
      <c r="M13" s="9"/>
      <c r="N13" s="7"/>
      <c r="O13" s="6" t="s">
        <v>16</v>
      </c>
      <c r="P13" s="9" t="s">
        <v>104</v>
      </c>
      <c r="Q13" s="7"/>
      <c r="T13" s="6"/>
      <c r="U13" s="9"/>
      <c r="V13" s="9"/>
      <c r="W13" s="7"/>
      <c r="X13" s="6" t="s">
        <v>16</v>
      </c>
      <c r="Y13" s="9" t="s">
        <v>212</v>
      </c>
      <c r="Z13" s="7"/>
    </row>
    <row r="14" spans="2:26" ht="21" customHeight="1" x14ac:dyDescent="0.25">
      <c r="B14" s="2" t="s">
        <v>17</v>
      </c>
      <c r="C14" s="8"/>
      <c r="D14" s="8"/>
      <c r="E14" s="8"/>
      <c r="F14" s="26" t="s">
        <v>19</v>
      </c>
      <c r="G14" s="2"/>
      <c r="H14" s="3"/>
      <c r="K14" s="2" t="s">
        <v>17</v>
      </c>
      <c r="L14" s="8"/>
      <c r="M14" s="8"/>
      <c r="N14" s="8"/>
      <c r="O14" s="26" t="s">
        <v>19</v>
      </c>
      <c r="P14" s="2"/>
      <c r="Q14" s="3"/>
      <c r="T14" s="2" t="s">
        <v>17</v>
      </c>
      <c r="U14" s="8"/>
      <c r="V14" s="8"/>
      <c r="W14" s="8"/>
      <c r="X14" s="26" t="s">
        <v>19</v>
      </c>
      <c r="Y14" s="2"/>
      <c r="Z14" s="3"/>
    </row>
    <row r="15" spans="2:26" ht="21" customHeight="1" x14ac:dyDescent="0.25">
      <c r="B15" s="6" t="s">
        <v>97</v>
      </c>
      <c r="C15" s="9"/>
      <c r="D15" s="9"/>
      <c r="E15" s="9"/>
      <c r="F15" s="27" t="s">
        <v>100</v>
      </c>
      <c r="G15" s="6"/>
      <c r="H15" s="7"/>
      <c r="K15" s="6" t="s">
        <v>101</v>
      </c>
      <c r="L15" s="9"/>
      <c r="M15" s="9"/>
      <c r="N15" s="9"/>
      <c r="O15" s="27" t="s">
        <v>100</v>
      </c>
      <c r="P15" s="6"/>
      <c r="Q15" s="7"/>
      <c r="T15" s="6" t="s">
        <v>209</v>
      </c>
      <c r="U15" s="9"/>
      <c r="V15" s="9"/>
      <c r="W15" s="9"/>
      <c r="X15" s="27" t="s">
        <v>211</v>
      </c>
      <c r="Y15" s="6"/>
      <c r="Z15" s="7"/>
    </row>
    <row r="16" spans="2:26" ht="8.25" customHeight="1" x14ac:dyDescent="0.25"/>
    <row r="17" spans="2:29" ht="21" customHeight="1" x14ac:dyDescent="0.25">
      <c r="B17" s="2" t="s">
        <v>20</v>
      </c>
      <c r="C17" s="8"/>
      <c r="D17" s="8"/>
      <c r="E17" s="8"/>
      <c r="F17" s="2" t="s">
        <v>38</v>
      </c>
      <c r="G17" s="8"/>
      <c r="H17" s="3"/>
      <c r="K17" s="2" t="s">
        <v>20</v>
      </c>
      <c r="L17" s="8"/>
      <c r="M17" s="8"/>
      <c r="N17" s="8"/>
      <c r="O17" s="2" t="s">
        <v>38</v>
      </c>
      <c r="P17" s="8"/>
      <c r="Q17" s="3"/>
      <c r="T17" s="2" t="s">
        <v>20</v>
      </c>
      <c r="U17" s="8"/>
      <c r="V17" s="8"/>
      <c r="W17" s="8"/>
      <c r="X17" s="2" t="s">
        <v>38</v>
      </c>
      <c r="Y17" s="8"/>
      <c r="Z17" s="3"/>
    </row>
    <row r="18" spans="2:29" ht="21" customHeight="1" x14ac:dyDescent="0.25">
      <c r="B18" s="33" t="s">
        <v>21</v>
      </c>
      <c r="C18" s="31"/>
      <c r="D18" s="31"/>
      <c r="E18" s="31"/>
      <c r="F18" s="30" t="s">
        <v>88</v>
      </c>
      <c r="G18" s="31"/>
      <c r="H18" s="32"/>
      <c r="K18" s="33" t="s">
        <v>21</v>
      </c>
      <c r="L18" s="31"/>
      <c r="M18" s="31"/>
      <c r="N18" s="31"/>
      <c r="O18" s="30" t="str">
        <f>F18</f>
        <v>UNIDADE</v>
      </c>
      <c r="P18" s="31"/>
      <c r="Q18" s="32"/>
      <c r="T18" s="33" t="s">
        <v>21</v>
      </c>
      <c r="U18" s="31"/>
      <c r="V18" s="31"/>
      <c r="W18" s="31"/>
      <c r="X18" s="30" t="str">
        <f>F18</f>
        <v>UNIDADE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22</v>
      </c>
      <c r="C20" s="35" t="s">
        <v>24</v>
      </c>
      <c r="D20" s="36"/>
      <c r="E20" s="34" t="s">
        <v>30</v>
      </c>
      <c r="F20" s="34" t="s">
        <v>31</v>
      </c>
      <c r="G20" s="34" t="s">
        <v>32</v>
      </c>
      <c r="H20" s="34" t="s">
        <v>33</v>
      </c>
      <c r="K20" s="34" t="s">
        <v>22</v>
      </c>
      <c r="L20" s="35" t="s">
        <v>24</v>
      </c>
      <c r="M20" s="36"/>
      <c r="N20" s="34" t="s">
        <v>30</v>
      </c>
      <c r="O20" s="34" t="s">
        <v>31</v>
      </c>
      <c r="P20" s="34" t="s">
        <v>32</v>
      </c>
      <c r="Q20" s="34" t="s">
        <v>33</v>
      </c>
      <c r="T20" s="34" t="s">
        <v>22</v>
      </c>
      <c r="U20" s="35" t="s">
        <v>24</v>
      </c>
      <c r="V20" s="36"/>
      <c r="W20" s="34" t="s">
        <v>30</v>
      </c>
      <c r="X20" s="34" t="s">
        <v>31</v>
      </c>
      <c r="Y20" s="34" t="s">
        <v>32</v>
      </c>
      <c r="Z20" s="34" t="s">
        <v>33</v>
      </c>
    </row>
    <row r="21" spans="2:29" ht="21" customHeight="1" x14ac:dyDescent="0.25">
      <c r="B21" s="37" t="s">
        <v>23</v>
      </c>
      <c r="C21" s="6" t="s">
        <v>25</v>
      </c>
      <c r="D21" s="7"/>
      <c r="E21" s="37" t="s">
        <v>26</v>
      </c>
      <c r="F21" s="37" t="s">
        <v>27</v>
      </c>
      <c r="G21" s="37" t="s">
        <v>28</v>
      </c>
      <c r="H21" s="37" t="s">
        <v>29</v>
      </c>
      <c r="K21" s="37" t="s">
        <v>23</v>
      </c>
      <c r="L21" s="6" t="s">
        <v>25</v>
      </c>
      <c r="M21" s="7"/>
      <c r="N21" s="37" t="s">
        <v>26</v>
      </c>
      <c r="O21" s="37" t="s">
        <v>27</v>
      </c>
      <c r="P21" s="37" t="s">
        <v>28</v>
      </c>
      <c r="Q21" s="37" t="s">
        <v>29</v>
      </c>
      <c r="T21" s="37" t="s">
        <v>23</v>
      </c>
      <c r="U21" s="6" t="s">
        <v>25</v>
      </c>
      <c r="V21" s="7"/>
      <c r="W21" s="37" t="s">
        <v>26</v>
      </c>
      <c r="X21" s="37" t="s">
        <v>27</v>
      </c>
      <c r="Y21" s="37" t="s">
        <v>28</v>
      </c>
      <c r="Z21" s="37" t="s">
        <v>29</v>
      </c>
    </row>
    <row r="22" spans="2:29" ht="40.5" customHeight="1" x14ac:dyDescent="0.25">
      <c r="B22" s="40">
        <v>1</v>
      </c>
      <c r="C22" s="50" t="s">
        <v>1</v>
      </c>
      <c r="D22" s="51"/>
      <c r="E22" s="39" t="s">
        <v>26</v>
      </c>
      <c r="F22" s="41">
        <v>1</v>
      </c>
      <c r="G22" s="42">
        <v>54</v>
      </c>
      <c r="H22" s="42">
        <f>F22*G22</f>
        <v>54</v>
      </c>
      <c r="K22" s="40">
        <v>1</v>
      </c>
      <c r="L22" s="50" t="s">
        <v>105</v>
      </c>
      <c r="M22" s="51"/>
      <c r="N22" s="39" t="s">
        <v>26</v>
      </c>
      <c r="O22" s="41">
        <v>1</v>
      </c>
      <c r="P22" s="42">
        <v>79.88</v>
      </c>
      <c r="Q22" s="42">
        <f>O22*P22</f>
        <v>79.88</v>
      </c>
      <c r="T22" s="40">
        <v>1</v>
      </c>
      <c r="U22" s="50" t="s">
        <v>208</v>
      </c>
      <c r="V22" s="51"/>
      <c r="W22" s="39" t="s">
        <v>26</v>
      </c>
      <c r="X22" s="41">
        <v>1</v>
      </c>
      <c r="Y22" s="42">
        <v>129.99</v>
      </c>
      <c r="Z22" s="42">
        <f>X22*Y22</f>
        <v>129.99</v>
      </c>
    </row>
    <row r="23" spans="2:29" ht="21" customHeight="1" x14ac:dyDescent="0.25">
      <c r="B23" s="40">
        <v>2</v>
      </c>
      <c r="C23" s="52" t="s">
        <v>40</v>
      </c>
      <c r="D23" s="53"/>
      <c r="E23" s="39" t="s">
        <v>42</v>
      </c>
      <c r="F23" s="41">
        <v>1</v>
      </c>
      <c r="G23" s="42">
        <v>0</v>
      </c>
      <c r="H23" s="42">
        <f>F23*G23</f>
        <v>0</v>
      </c>
      <c r="K23" s="40">
        <v>2</v>
      </c>
      <c r="L23" s="52" t="s">
        <v>40</v>
      </c>
      <c r="M23" s="53"/>
      <c r="N23" s="39" t="s">
        <v>42</v>
      </c>
      <c r="O23" s="41">
        <v>1</v>
      </c>
      <c r="P23" s="42">
        <v>48.06</v>
      </c>
      <c r="Q23" s="42">
        <f>O23*P23</f>
        <v>48.06</v>
      </c>
      <c r="T23" s="40">
        <v>2</v>
      </c>
      <c r="U23" s="52" t="s">
        <v>40</v>
      </c>
      <c r="V23" s="53"/>
      <c r="W23" s="39" t="s">
        <v>42</v>
      </c>
      <c r="X23" s="41">
        <v>1</v>
      </c>
      <c r="Y23" s="42">
        <v>31.64</v>
      </c>
      <c r="Z23" s="42">
        <f>X23*Y23</f>
        <v>31.64</v>
      </c>
    </row>
    <row r="24" spans="2:29" ht="21" customHeight="1" x14ac:dyDescent="0.25">
      <c r="B24" s="40"/>
      <c r="C24" s="52"/>
      <c r="D24" s="53"/>
      <c r="E24" s="39"/>
      <c r="F24" s="39"/>
      <c r="G24" s="39"/>
      <c r="H24" s="42"/>
      <c r="K24" s="40"/>
      <c r="L24" s="52"/>
      <c r="M24" s="53"/>
      <c r="N24" s="39"/>
      <c r="O24" s="39"/>
      <c r="P24" s="39"/>
      <c r="Q24" s="42"/>
      <c r="T24" s="40"/>
      <c r="U24" s="52"/>
      <c r="V24" s="53"/>
      <c r="W24" s="39"/>
      <c r="X24" s="39"/>
      <c r="Y24" s="39"/>
      <c r="Z24" s="42"/>
    </row>
    <row r="25" spans="2:29" ht="21" customHeight="1" x14ac:dyDescent="0.25">
      <c r="B25" s="40"/>
      <c r="C25" s="52"/>
      <c r="D25" s="53"/>
      <c r="E25" s="39"/>
      <c r="F25" s="39"/>
      <c r="G25" s="39"/>
      <c r="H25" s="42"/>
      <c r="K25" s="40"/>
      <c r="L25" s="52"/>
      <c r="M25" s="53"/>
      <c r="N25" s="39"/>
      <c r="O25" s="39"/>
      <c r="P25" s="39"/>
      <c r="Q25" s="42"/>
      <c r="T25" s="40"/>
      <c r="U25" s="52"/>
      <c r="V25" s="53"/>
      <c r="W25" s="39"/>
      <c r="X25" s="39"/>
      <c r="Y25" s="39"/>
      <c r="Z25" s="42"/>
    </row>
    <row r="26" spans="2:29" ht="21" customHeight="1" x14ac:dyDescent="0.25">
      <c r="B26" s="40"/>
      <c r="C26" s="52"/>
      <c r="D26" s="53"/>
      <c r="E26" s="39"/>
      <c r="F26" s="39"/>
      <c r="G26" s="39"/>
      <c r="H26" s="42"/>
      <c r="K26" s="40"/>
      <c r="L26" s="52"/>
      <c r="M26" s="53"/>
      <c r="N26" s="39"/>
      <c r="O26" s="39"/>
      <c r="P26" s="39"/>
      <c r="Q26" s="42"/>
      <c r="T26" s="40"/>
      <c r="U26" s="52"/>
      <c r="V26" s="53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29</v>
      </c>
      <c r="C28" s="23"/>
      <c r="D28" s="23"/>
      <c r="E28" s="23"/>
      <c r="F28" s="23"/>
      <c r="G28" s="23"/>
      <c r="H28" s="43">
        <f>SUM(H22:H27)</f>
        <v>54</v>
      </c>
      <c r="K28" s="22" t="s">
        <v>29</v>
      </c>
      <c r="L28" s="23"/>
      <c r="M28" s="23"/>
      <c r="N28" s="23"/>
      <c r="O28" s="23"/>
      <c r="P28" s="23"/>
      <c r="Q28" s="43">
        <f>SUM(Q22:Q27)</f>
        <v>127.94</v>
      </c>
      <c r="T28" s="22" t="s">
        <v>29</v>
      </c>
      <c r="U28" s="23"/>
      <c r="V28" s="23"/>
      <c r="W28" s="23"/>
      <c r="X28" s="23"/>
      <c r="Y28" s="23"/>
      <c r="Z28" s="43">
        <f>SUM(Z22:Z27)</f>
        <v>161.63</v>
      </c>
    </row>
    <row r="29" spans="2:29" ht="21" customHeight="1" x14ac:dyDescent="0.25">
      <c r="B29" s="2" t="s">
        <v>36</v>
      </c>
      <c r="C29" s="8"/>
      <c r="D29" s="8"/>
      <c r="E29" s="8"/>
      <c r="F29" s="8"/>
      <c r="G29" s="8"/>
      <c r="H29" s="45" t="str">
        <f>IF(H30=$AC$30,"Menor Valor","")</f>
        <v>Menor Valor</v>
      </c>
      <c r="K29" s="2" t="s">
        <v>36</v>
      </c>
      <c r="L29" s="8"/>
      <c r="M29" s="8"/>
      <c r="N29" s="8"/>
      <c r="O29" s="8"/>
      <c r="P29" s="8"/>
      <c r="Q29" s="45" t="str">
        <f>IF(Q30=$AC$30,"Menor Valor","")</f>
        <v/>
      </c>
      <c r="T29" s="2" t="s">
        <v>36</v>
      </c>
      <c r="U29" s="8"/>
      <c r="V29" s="8"/>
      <c r="W29" s="8"/>
      <c r="X29" s="8"/>
      <c r="Y29" s="8"/>
      <c r="Z29" s="45" t="str">
        <f>IF(Z30=$AC$30,"Menor Valor","")</f>
        <v/>
      </c>
      <c r="AC29" s="26" t="s">
        <v>43</v>
      </c>
    </row>
    <row r="30" spans="2:29" ht="21" customHeight="1" x14ac:dyDescent="0.25">
      <c r="B30" s="38" t="s">
        <v>37</v>
      </c>
      <c r="C30" s="9"/>
      <c r="D30" s="9"/>
      <c r="E30" s="9"/>
      <c r="F30" s="9"/>
      <c r="G30" s="9"/>
      <c r="H30" s="44">
        <f>TRUNC(H28/F22,2)</f>
        <v>54</v>
      </c>
      <c r="K30" s="38" t="s">
        <v>37</v>
      </c>
      <c r="L30" s="9"/>
      <c r="M30" s="9"/>
      <c r="N30" s="9"/>
      <c r="O30" s="9"/>
      <c r="P30" s="9"/>
      <c r="Q30" s="44">
        <f>TRUNC(Q28/O22,2)</f>
        <v>127.94</v>
      </c>
      <c r="T30" s="38" t="s">
        <v>37</v>
      </c>
      <c r="U30" s="9"/>
      <c r="V30" s="9"/>
      <c r="W30" s="9"/>
      <c r="X30" s="9"/>
      <c r="Y30" s="9"/>
      <c r="Z30" s="44">
        <f>TRUNC(Z28/X22,2)</f>
        <v>161.63</v>
      </c>
      <c r="AC30" s="27">
        <f>SMALL(B30:Z30,1)</f>
        <v>54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  <mergeCell ref="C22:D22"/>
    <mergeCell ref="L22:M22"/>
    <mergeCell ref="U22:V22"/>
    <mergeCell ref="C23:D23"/>
    <mergeCell ref="L23:M23"/>
    <mergeCell ref="U23:V23"/>
  </mergeCells>
  <conditionalFormatting sqref="A29:XFD29">
    <cfRule type="cellIs" dxfId="13" priority="1" operator="equal">
      <formula>"menor valor"</formula>
    </cfRule>
  </conditionalFormatting>
  <conditionalFormatting sqref="B30:Z30">
    <cfRule type="cellIs" dxfId="12" priority="2" operator="equal">
      <formula>$AC$30</formula>
    </cfRule>
  </conditionalFormatting>
  <hyperlinks>
    <hyperlink ref="C12" r:id="rId1" location="position=1&amp;search_layout=stack&amp;type=item&amp;tracking_id=0e650b26-c8df-4c2f-99ef-65fb6d56e466" xr:uid="{3BC44349-7DF1-4E2D-9B4B-167BAD2D46B3}"/>
    <hyperlink ref="U12" r:id="rId2" display="https://www.eletrorastro.com.br/produto/luminaria-de-emergencia-led-1200-lumens-e-2-farois-empalux-80151?https://loja.fiocamp.com.br/luminarias-led/luminaria-de-emergencia/luminaria-de-emergencia-led-1200-lumens-2-farois-bivolt?parceiro=9297&amp;gclid=Cj0KCQjwqP2pBhDMARIsAJQ0CzqAXIvBWvS_yDH1qRk4OzNs-suf6kc4D68LEbtFvXi9CfHrB6vVu2QaAh-zEALw_wcB" xr:uid="{14B2AB1A-8C31-4EEA-AB94-0606DB867DFF}"/>
  </hyperlinks>
  <pageMargins left="0.511811024" right="0.511811024" top="0.78740157499999996" bottom="0.78740157499999996" header="0.31496062000000002" footer="0.31496062000000002"/>
  <pageSetup paperSize="9" scale="76" orientation="portrait" verticalDpi="0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DBA7D-196F-44E7-803A-CC71F41380BC}">
  <dimension ref="B2:AC50"/>
  <sheetViews>
    <sheetView showGridLines="0" tabSelected="1" view="pageBreakPreview" topLeftCell="A22" zoomScale="60" zoomScaleNormal="100" workbookViewId="0">
      <selection activeCell="P25" sqref="P25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8" width="14.140625" style="1" customWidth="1"/>
    <col min="9" max="10" width="5" style="1" customWidth="1"/>
    <col min="11" max="12" width="14.140625" style="1" customWidth="1"/>
    <col min="13" max="13" width="25.140625" style="1" customWidth="1"/>
    <col min="14" max="17" width="14.140625" style="1" customWidth="1"/>
    <col min="18" max="19" width="5" style="1" customWidth="1"/>
    <col min="20" max="21" width="14.140625" style="1" customWidth="1"/>
    <col min="22" max="22" width="25.140625" style="1" customWidth="1"/>
    <col min="23" max="26" width="14.14062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35</v>
      </c>
      <c r="E3" s="20"/>
      <c r="F3" s="20"/>
      <c r="G3" s="20"/>
      <c r="H3" s="21"/>
      <c r="K3" s="4"/>
      <c r="L3" s="5"/>
      <c r="M3" s="19" t="s">
        <v>35</v>
      </c>
      <c r="N3" s="20"/>
      <c r="O3" s="20"/>
      <c r="P3" s="20"/>
      <c r="Q3" s="21"/>
      <c r="T3" s="4"/>
      <c r="U3" s="5"/>
      <c r="V3" s="19" t="s">
        <v>35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8</v>
      </c>
      <c r="C7" s="23" t="s">
        <v>9</v>
      </c>
      <c r="D7" s="28" t="s">
        <v>6</v>
      </c>
      <c r="E7" s="23" t="s">
        <v>7</v>
      </c>
      <c r="F7" s="24"/>
      <c r="G7" s="22" t="s">
        <v>5</v>
      </c>
      <c r="H7" s="29">
        <v>1</v>
      </c>
      <c r="K7" s="22" t="s">
        <v>8</v>
      </c>
      <c r="L7" s="23" t="str">
        <f>C7</f>
        <v>MT</v>
      </c>
      <c r="M7" s="28" t="s">
        <v>6</v>
      </c>
      <c r="N7" s="23" t="str">
        <f>E7</f>
        <v>Apiacás</v>
      </c>
      <c r="O7" s="24"/>
      <c r="P7" s="22" t="s">
        <v>5</v>
      </c>
      <c r="Q7" s="29" t="str">
        <f>"00"&amp;H7&amp;" a"</f>
        <v>001 a</v>
      </c>
      <c r="T7" s="22" t="s">
        <v>8</v>
      </c>
      <c r="U7" s="23" t="str">
        <f>L7</f>
        <v>MT</v>
      </c>
      <c r="V7" s="28" t="s">
        <v>6</v>
      </c>
      <c r="W7" s="23" t="str">
        <f>N7</f>
        <v>Apiacás</v>
      </c>
      <c r="X7" s="24"/>
      <c r="Y7" s="22" t="s">
        <v>5</v>
      </c>
      <c r="Z7" s="29" t="str">
        <f>"00"&amp;H7&amp;" b"</f>
        <v>001 b</v>
      </c>
    </row>
    <row r="8" spans="2:26" ht="21" customHeight="1" x14ac:dyDescent="0.25">
      <c r="B8" s="22" t="s">
        <v>13</v>
      </c>
      <c r="C8" s="23"/>
      <c r="D8" s="23" t="s">
        <v>14</v>
      </c>
      <c r="E8" s="23"/>
      <c r="F8" s="23"/>
      <c r="G8" s="23"/>
      <c r="H8" s="24"/>
      <c r="K8" s="22" t="s">
        <v>13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13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10</v>
      </c>
      <c r="C9" s="23"/>
      <c r="D9" s="23" t="s">
        <v>11</v>
      </c>
      <c r="E9" s="23"/>
      <c r="F9" s="23"/>
      <c r="G9" s="23"/>
      <c r="H9" s="24"/>
      <c r="K9" s="22" t="s">
        <v>10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10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12</v>
      </c>
      <c r="C10" s="23"/>
      <c r="D10" s="23" t="s">
        <v>83</v>
      </c>
      <c r="E10" s="23"/>
      <c r="F10" s="23"/>
      <c r="G10" s="23"/>
      <c r="H10" s="24"/>
      <c r="K10" s="22" t="s">
        <v>12</v>
      </c>
      <c r="L10" s="23"/>
      <c r="M10" s="23" t="str">
        <f>D10</f>
        <v>Jhonatn Costa</v>
      </c>
      <c r="N10" s="23"/>
      <c r="O10" s="23"/>
      <c r="P10" s="23"/>
      <c r="Q10" s="24"/>
      <c r="T10" s="22" t="s">
        <v>12</v>
      </c>
      <c r="U10" s="23"/>
      <c r="V10" s="23" t="str">
        <f>M10</f>
        <v>Jhonatn Costa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34</v>
      </c>
      <c r="C12" s="46" t="s">
        <v>106</v>
      </c>
      <c r="D12" s="8"/>
      <c r="E12" s="3"/>
      <c r="F12" s="2" t="s">
        <v>15</v>
      </c>
      <c r="G12" s="25" t="s">
        <v>108</v>
      </c>
      <c r="H12" s="3"/>
      <c r="K12" s="2" t="s">
        <v>34</v>
      </c>
      <c r="L12" s="48" t="s">
        <v>112</v>
      </c>
      <c r="M12" s="8"/>
      <c r="N12" s="3"/>
      <c r="O12" s="2" t="s">
        <v>15</v>
      </c>
      <c r="P12" s="25" t="s">
        <v>115</v>
      </c>
      <c r="Q12" s="3"/>
      <c r="T12" s="2" t="s">
        <v>34</v>
      </c>
      <c r="U12" s="48" t="s">
        <v>117</v>
      </c>
      <c r="V12" s="8"/>
      <c r="W12" s="3"/>
      <c r="X12" s="2" t="s">
        <v>15</v>
      </c>
      <c r="Y12" s="25" t="s">
        <v>120</v>
      </c>
      <c r="Z12" s="3"/>
    </row>
    <row r="13" spans="2:26" ht="21" customHeight="1" x14ac:dyDescent="0.25">
      <c r="B13" s="6"/>
      <c r="C13" s="9"/>
      <c r="D13" s="9"/>
      <c r="E13" s="7"/>
      <c r="F13" s="6" t="s">
        <v>16</v>
      </c>
      <c r="G13" s="9" t="s">
        <v>109</v>
      </c>
      <c r="H13" s="7"/>
      <c r="K13" s="6"/>
      <c r="L13" s="9"/>
      <c r="M13" s="9"/>
      <c r="N13" s="7"/>
      <c r="O13" s="6" t="s">
        <v>16</v>
      </c>
      <c r="P13" s="9" t="s">
        <v>116</v>
      </c>
      <c r="Q13" s="7"/>
      <c r="T13" s="6"/>
      <c r="U13" s="9"/>
      <c r="V13" s="9"/>
      <c r="W13" s="7"/>
      <c r="X13" s="6" t="s">
        <v>16</v>
      </c>
      <c r="Y13" s="9" t="s">
        <v>121</v>
      </c>
      <c r="Z13" s="7"/>
    </row>
    <row r="14" spans="2:26" ht="21" customHeight="1" x14ac:dyDescent="0.25">
      <c r="B14" s="2" t="s">
        <v>17</v>
      </c>
      <c r="C14" s="8"/>
      <c r="D14" s="8"/>
      <c r="E14" s="8"/>
      <c r="F14" s="26" t="s">
        <v>19</v>
      </c>
      <c r="G14" s="2"/>
      <c r="H14" s="3"/>
      <c r="K14" s="2" t="s">
        <v>17</v>
      </c>
      <c r="L14" s="8"/>
      <c r="M14" s="8"/>
      <c r="N14" s="8"/>
      <c r="O14" s="26" t="s">
        <v>19</v>
      </c>
      <c r="P14" s="2"/>
      <c r="Q14" s="3"/>
      <c r="T14" s="2" t="s">
        <v>17</v>
      </c>
      <c r="U14" s="8"/>
      <c r="V14" s="8"/>
      <c r="W14" s="8"/>
      <c r="X14" s="26" t="s">
        <v>19</v>
      </c>
      <c r="Y14" s="2"/>
      <c r="Z14" s="3"/>
    </row>
    <row r="15" spans="2:26" ht="21" customHeight="1" x14ac:dyDescent="0.25">
      <c r="B15" s="6" t="s">
        <v>107</v>
      </c>
      <c r="C15" s="9"/>
      <c r="D15" s="9"/>
      <c r="E15" s="9"/>
      <c r="F15" s="27" t="s">
        <v>110</v>
      </c>
      <c r="G15" s="6"/>
      <c r="H15" s="7"/>
      <c r="K15" s="6" t="s">
        <v>113</v>
      </c>
      <c r="L15" s="9"/>
      <c r="M15" s="9"/>
      <c r="N15" s="9"/>
      <c r="O15" s="27" t="s">
        <v>114</v>
      </c>
      <c r="P15" s="6"/>
      <c r="Q15" s="7"/>
      <c r="T15" s="6" t="s">
        <v>118</v>
      </c>
      <c r="U15" s="9"/>
      <c r="V15" s="9"/>
      <c r="W15" s="9"/>
      <c r="X15" s="27" t="s">
        <v>119</v>
      </c>
      <c r="Y15" s="6"/>
      <c r="Z15" s="7"/>
    </row>
    <row r="16" spans="2:26" ht="8.25" customHeight="1" x14ac:dyDescent="0.25"/>
    <row r="17" spans="2:29" ht="21" customHeight="1" x14ac:dyDescent="0.25">
      <c r="B17" s="2" t="s">
        <v>20</v>
      </c>
      <c r="C17" s="8"/>
      <c r="D17" s="8"/>
      <c r="E17" s="8"/>
      <c r="F17" s="2" t="s">
        <v>111</v>
      </c>
      <c r="G17" s="8"/>
      <c r="H17" s="3"/>
      <c r="K17" s="2" t="s">
        <v>20</v>
      </c>
      <c r="L17" s="8"/>
      <c r="M17" s="8"/>
      <c r="N17" s="8"/>
      <c r="O17" s="2" t="s">
        <v>111</v>
      </c>
      <c r="P17" s="8"/>
      <c r="Q17" s="3"/>
      <c r="T17" s="2" t="s">
        <v>20</v>
      </c>
      <c r="U17" s="8"/>
      <c r="V17" s="8"/>
      <c r="W17" s="8"/>
      <c r="X17" s="2" t="s">
        <v>38</v>
      </c>
      <c r="Y17" s="8"/>
      <c r="Z17" s="3"/>
    </row>
    <row r="18" spans="2:29" ht="21" customHeight="1" x14ac:dyDescent="0.25">
      <c r="B18" s="33" t="s">
        <v>21</v>
      </c>
      <c r="C18" s="31"/>
      <c r="D18" s="31"/>
      <c r="E18" s="31"/>
      <c r="F18" s="30" t="s">
        <v>88</v>
      </c>
      <c r="G18" s="31" t="s">
        <v>46</v>
      </c>
      <c r="H18" s="32"/>
      <c r="K18" s="33" t="s">
        <v>21</v>
      </c>
      <c r="L18" s="31"/>
      <c r="M18" s="31"/>
      <c r="N18" s="31"/>
      <c r="O18" s="30" t="s">
        <v>46</v>
      </c>
      <c r="P18" s="31"/>
      <c r="Q18" s="32"/>
      <c r="T18" s="33" t="s">
        <v>21</v>
      </c>
      <c r="U18" s="31"/>
      <c r="V18" s="31"/>
      <c r="W18" s="31"/>
      <c r="X18" s="30" t="s">
        <v>46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22</v>
      </c>
      <c r="C20" s="35" t="s">
        <v>24</v>
      </c>
      <c r="D20" s="36"/>
      <c r="E20" s="34" t="s">
        <v>30</v>
      </c>
      <c r="F20" s="34" t="s">
        <v>31</v>
      </c>
      <c r="G20" s="34" t="s">
        <v>32</v>
      </c>
      <c r="H20" s="34" t="s">
        <v>33</v>
      </c>
      <c r="K20" s="34" t="s">
        <v>22</v>
      </c>
      <c r="L20" s="35" t="s">
        <v>24</v>
      </c>
      <c r="M20" s="36"/>
      <c r="N20" s="34" t="s">
        <v>30</v>
      </c>
      <c r="O20" s="34" t="s">
        <v>31</v>
      </c>
      <c r="P20" s="34" t="s">
        <v>32</v>
      </c>
      <c r="Q20" s="34" t="s">
        <v>33</v>
      </c>
      <c r="T20" s="34" t="s">
        <v>22</v>
      </c>
      <c r="U20" s="35" t="s">
        <v>24</v>
      </c>
      <c r="V20" s="36"/>
      <c r="W20" s="34" t="s">
        <v>30</v>
      </c>
      <c r="X20" s="34" t="s">
        <v>31</v>
      </c>
      <c r="Y20" s="34" t="s">
        <v>32</v>
      </c>
      <c r="Z20" s="34" t="s">
        <v>33</v>
      </c>
    </row>
    <row r="21" spans="2:29" ht="21" customHeight="1" x14ac:dyDescent="0.25">
      <c r="B21" s="37" t="s">
        <v>23</v>
      </c>
      <c r="C21" s="6" t="s">
        <v>25</v>
      </c>
      <c r="D21" s="7"/>
      <c r="E21" s="37" t="s">
        <v>26</v>
      </c>
      <c r="F21" s="37" t="s">
        <v>27</v>
      </c>
      <c r="G21" s="37" t="s">
        <v>28</v>
      </c>
      <c r="H21" s="37" t="s">
        <v>29</v>
      </c>
      <c r="K21" s="37" t="s">
        <v>23</v>
      </c>
      <c r="L21" s="6" t="s">
        <v>25</v>
      </c>
      <c r="M21" s="7"/>
      <c r="N21" s="37" t="s">
        <v>44</v>
      </c>
      <c r="O21" s="37" t="s">
        <v>27</v>
      </c>
      <c r="P21" s="37" t="s">
        <v>28</v>
      </c>
      <c r="Q21" s="37" t="s">
        <v>29</v>
      </c>
      <c r="T21" s="37" t="s">
        <v>23</v>
      </c>
      <c r="U21" s="6" t="s">
        <v>25</v>
      </c>
      <c r="V21" s="7"/>
      <c r="W21" s="37" t="s">
        <v>44</v>
      </c>
      <c r="X21" s="37" t="s">
        <v>27</v>
      </c>
      <c r="Y21" s="37" t="s">
        <v>28</v>
      </c>
      <c r="Z21" s="37" t="s">
        <v>29</v>
      </c>
    </row>
    <row r="22" spans="2:29" ht="40.5" customHeight="1" x14ac:dyDescent="0.25">
      <c r="B22" s="40">
        <v>1</v>
      </c>
      <c r="C22" s="50" t="s">
        <v>4</v>
      </c>
      <c r="D22" s="51"/>
      <c r="E22" s="39" t="s">
        <v>44</v>
      </c>
      <c r="F22" s="41">
        <v>100</v>
      </c>
      <c r="G22" s="42">
        <v>8.73</v>
      </c>
      <c r="H22" s="42">
        <f>F22*G22</f>
        <v>873</v>
      </c>
      <c r="K22" s="40">
        <v>1</v>
      </c>
      <c r="L22" s="50" t="s">
        <v>4</v>
      </c>
      <c r="M22" s="51"/>
      <c r="N22" s="39" t="s">
        <v>44</v>
      </c>
      <c r="O22" s="41">
        <v>100</v>
      </c>
      <c r="P22" s="42">
        <v>4.5999999999999996</v>
      </c>
      <c r="Q22" s="42">
        <f>O22*P22</f>
        <v>459.99999999999994</v>
      </c>
      <c r="T22" s="40">
        <v>1</v>
      </c>
      <c r="U22" s="50" t="s">
        <v>122</v>
      </c>
      <c r="V22" s="51"/>
      <c r="W22" s="39" t="s">
        <v>44</v>
      </c>
      <c r="X22" s="41">
        <v>100</v>
      </c>
      <c r="Y22" s="42">
        <v>6.59</v>
      </c>
      <c r="Z22" s="42">
        <f>X22*Y22</f>
        <v>659</v>
      </c>
    </row>
    <row r="23" spans="2:29" ht="21" customHeight="1" x14ac:dyDescent="0.25">
      <c r="B23" s="40">
        <v>2</v>
      </c>
      <c r="C23" s="52" t="s">
        <v>40</v>
      </c>
      <c r="D23" s="53"/>
      <c r="E23" s="39" t="s">
        <v>42</v>
      </c>
      <c r="F23" s="41">
        <v>1</v>
      </c>
      <c r="G23" s="42">
        <v>30.76</v>
      </c>
      <c r="H23" s="42">
        <f>F23*G23</f>
        <v>30.76</v>
      </c>
      <c r="K23" s="40">
        <v>2</v>
      </c>
      <c r="L23" s="52" t="s">
        <v>40</v>
      </c>
      <c r="M23" s="53"/>
      <c r="N23" s="39" t="s">
        <v>42</v>
      </c>
      <c r="O23" s="41">
        <v>1</v>
      </c>
      <c r="P23" s="42">
        <v>30.76</v>
      </c>
      <c r="Q23" s="42">
        <f>O23*P23</f>
        <v>30.76</v>
      </c>
      <c r="T23" s="40">
        <v>2</v>
      </c>
      <c r="U23" s="52" t="s">
        <v>40</v>
      </c>
      <c r="V23" s="53"/>
      <c r="W23" s="39" t="s">
        <v>42</v>
      </c>
      <c r="X23" s="41">
        <v>1</v>
      </c>
      <c r="Y23" s="42">
        <v>31.84</v>
      </c>
      <c r="Z23" s="42">
        <f>X23*Y23</f>
        <v>31.84</v>
      </c>
    </row>
    <row r="24" spans="2:29" ht="21" customHeight="1" x14ac:dyDescent="0.25">
      <c r="B24" s="40"/>
      <c r="C24" s="52"/>
      <c r="D24" s="53"/>
      <c r="E24" s="39"/>
      <c r="F24" s="39"/>
      <c r="G24" s="39"/>
      <c r="H24" s="42"/>
      <c r="K24" s="40"/>
      <c r="L24" s="52"/>
      <c r="M24" s="53"/>
      <c r="N24" s="39"/>
      <c r="O24" s="39"/>
      <c r="P24" s="39"/>
      <c r="Q24" s="42"/>
      <c r="T24" s="40"/>
      <c r="U24" s="52"/>
      <c r="V24" s="53"/>
      <c r="W24" s="39"/>
      <c r="X24" s="39"/>
      <c r="Y24" s="39"/>
      <c r="Z24" s="42"/>
    </row>
    <row r="25" spans="2:29" ht="21" customHeight="1" x14ac:dyDescent="0.25">
      <c r="B25" s="40"/>
      <c r="C25" s="52"/>
      <c r="D25" s="53"/>
      <c r="E25" s="39"/>
      <c r="F25" s="39"/>
      <c r="G25" s="39"/>
      <c r="H25" s="42"/>
      <c r="K25" s="40"/>
      <c r="L25" s="52"/>
      <c r="M25" s="53"/>
      <c r="N25" s="39"/>
      <c r="O25" s="39"/>
      <c r="P25" s="39"/>
      <c r="Q25" s="42"/>
      <c r="T25" s="40"/>
      <c r="U25" s="52"/>
      <c r="V25" s="53"/>
      <c r="W25" s="39"/>
      <c r="X25" s="39"/>
      <c r="Y25" s="39"/>
      <c r="Z25" s="42"/>
    </row>
    <row r="26" spans="2:29" ht="21" customHeight="1" x14ac:dyDescent="0.25">
      <c r="B26" s="40"/>
      <c r="C26" s="52"/>
      <c r="D26" s="53"/>
      <c r="E26" s="39"/>
      <c r="F26" s="39"/>
      <c r="G26" s="39"/>
      <c r="H26" s="42"/>
      <c r="K26" s="40"/>
      <c r="L26" s="52"/>
      <c r="M26" s="53"/>
      <c r="N26" s="39"/>
      <c r="O26" s="39"/>
      <c r="P26" s="39"/>
      <c r="Q26" s="42"/>
      <c r="T26" s="40"/>
      <c r="U26" s="52"/>
      <c r="V26" s="53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29</v>
      </c>
      <c r="C28" s="23"/>
      <c r="D28" s="23"/>
      <c r="E28" s="23"/>
      <c r="F28" s="23"/>
      <c r="G28" s="23"/>
      <c r="H28" s="43">
        <f>SUM(H22:H27)</f>
        <v>903.76</v>
      </c>
      <c r="K28" s="22" t="s">
        <v>29</v>
      </c>
      <c r="L28" s="23"/>
      <c r="M28" s="23"/>
      <c r="N28" s="23"/>
      <c r="O28" s="23"/>
      <c r="P28" s="23"/>
      <c r="Q28" s="43">
        <f>SUM(Q22:Q27)</f>
        <v>490.75999999999993</v>
      </c>
      <c r="T28" s="22" t="s">
        <v>29</v>
      </c>
      <c r="U28" s="23"/>
      <c r="V28" s="23"/>
      <c r="W28" s="23"/>
      <c r="X28" s="23"/>
      <c r="Y28" s="23"/>
      <c r="Z28" s="43">
        <f>SUM(Z22:Z27)</f>
        <v>690.84</v>
      </c>
    </row>
    <row r="29" spans="2:29" ht="21" customHeight="1" x14ac:dyDescent="0.25">
      <c r="B29" s="2" t="s">
        <v>36</v>
      </c>
      <c r="C29" s="8"/>
      <c r="D29" s="8"/>
      <c r="E29" s="8"/>
      <c r="F29" s="8"/>
      <c r="G29" s="8"/>
      <c r="H29" s="45" t="str">
        <f>IF(H30=$AC$30,"Menor Valor","")</f>
        <v/>
      </c>
      <c r="K29" s="2" t="s">
        <v>36</v>
      </c>
      <c r="L29" s="8"/>
      <c r="M29" s="8"/>
      <c r="N29" s="8"/>
      <c r="O29" s="8"/>
      <c r="P29" s="8"/>
      <c r="Q29" s="45" t="str">
        <f>IF(Q30=$AC$30,"Menor Valor","")</f>
        <v>Menor Valor</v>
      </c>
      <c r="T29" s="2" t="s">
        <v>36</v>
      </c>
      <c r="U29" s="8"/>
      <c r="V29" s="8"/>
      <c r="W29" s="8"/>
      <c r="X29" s="8"/>
      <c r="Y29" s="8"/>
      <c r="Z29" s="45" t="str">
        <f>IF(Z30=$AC$30,"Menor Valor","")</f>
        <v/>
      </c>
      <c r="AC29" s="26" t="s">
        <v>43</v>
      </c>
    </row>
    <row r="30" spans="2:29" ht="21" customHeight="1" x14ac:dyDescent="0.25">
      <c r="B30" s="38" t="s">
        <v>37</v>
      </c>
      <c r="C30" s="9"/>
      <c r="D30" s="9"/>
      <c r="E30" s="9"/>
      <c r="F30" s="9"/>
      <c r="G30" s="9"/>
      <c r="H30" s="44">
        <f>TRUNC(H28/F22,2)</f>
        <v>9.0299999999999994</v>
      </c>
      <c r="K30" s="38" t="s">
        <v>37</v>
      </c>
      <c r="L30" s="9"/>
      <c r="M30" s="9"/>
      <c r="N30" s="9"/>
      <c r="O30" s="9"/>
      <c r="P30" s="9"/>
      <c r="Q30" s="44">
        <f>TRUNC(Q28/O22,2)</f>
        <v>4.9000000000000004</v>
      </c>
      <c r="T30" s="38" t="s">
        <v>37</v>
      </c>
      <c r="U30" s="9"/>
      <c r="V30" s="9"/>
      <c r="W30" s="9"/>
      <c r="X30" s="9"/>
      <c r="Y30" s="9"/>
      <c r="Z30" s="44">
        <f>TRUNC(Z28/X22,2)</f>
        <v>6.9</v>
      </c>
      <c r="AC30" s="27">
        <f>SMALL(B30:Z30,1)</f>
        <v>4.9000000000000004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2:D22"/>
    <mergeCell ref="L22:M22"/>
    <mergeCell ref="U22:V22"/>
    <mergeCell ref="C23:D23"/>
    <mergeCell ref="L23:M23"/>
    <mergeCell ref="U23:V23"/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</mergeCells>
  <conditionalFormatting sqref="A29:XFD29">
    <cfRule type="cellIs" dxfId="11" priority="1" operator="equal">
      <formula>"menor valor"</formula>
    </cfRule>
  </conditionalFormatting>
  <conditionalFormatting sqref="B30:Z30">
    <cfRule type="cellIs" dxfId="10" priority="2" operator="equal">
      <formula>$AC$30</formula>
    </cfRule>
  </conditionalFormatting>
  <hyperlinks>
    <hyperlink ref="C12" r:id="rId1" xr:uid="{9141E6CE-CA4A-4673-A133-04C27BFECE3D}"/>
    <hyperlink ref="L12" r:id="rId2" xr:uid="{2498FF88-5DD1-4872-BF2F-B724DC34F2DD}"/>
    <hyperlink ref="U12" r:id="rId3" xr:uid="{4D089C60-EDE9-461E-9DB2-DBAA1EC58107}"/>
  </hyperlinks>
  <pageMargins left="0.511811024" right="0.511811024" top="0.78740157499999996" bottom="0.78740157499999996" header="0.31496062000000002" footer="0.31496062000000002"/>
  <pageSetup paperSize="9" scale="76" orientation="portrait" verticalDpi="0" r:id="rId4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7D718-7C21-4452-9021-F2D0407FC7B9}">
  <dimension ref="B2:AC50"/>
  <sheetViews>
    <sheetView showGridLines="0" view="pageBreakPreview" topLeftCell="E22" zoomScale="60" zoomScaleNormal="100" workbookViewId="0">
      <selection activeCell="V53" sqref="V53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8" width="14.140625" style="1" customWidth="1"/>
    <col min="9" max="10" width="5" style="1" customWidth="1"/>
    <col min="11" max="12" width="14.140625" style="1" customWidth="1"/>
    <col min="13" max="13" width="25.140625" style="1" customWidth="1"/>
    <col min="14" max="17" width="14.140625" style="1" customWidth="1"/>
    <col min="18" max="19" width="5" style="1" customWidth="1"/>
    <col min="20" max="21" width="14.140625" style="1" customWidth="1"/>
    <col min="22" max="22" width="25.140625" style="1" customWidth="1"/>
    <col min="23" max="26" width="14.14062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35</v>
      </c>
      <c r="E3" s="20"/>
      <c r="F3" s="20"/>
      <c r="G3" s="20"/>
      <c r="H3" s="21"/>
      <c r="K3" s="4"/>
      <c r="L3" s="5"/>
      <c r="M3" s="19" t="s">
        <v>35</v>
      </c>
      <c r="N3" s="20"/>
      <c r="O3" s="20"/>
      <c r="P3" s="20"/>
      <c r="Q3" s="21"/>
      <c r="T3" s="4"/>
      <c r="U3" s="5"/>
      <c r="V3" s="19" t="s">
        <v>35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8</v>
      </c>
      <c r="C7" s="23" t="s">
        <v>9</v>
      </c>
      <c r="D7" s="28" t="s">
        <v>6</v>
      </c>
      <c r="E7" s="23" t="s">
        <v>7</v>
      </c>
      <c r="F7" s="24"/>
      <c r="G7" s="22" t="s">
        <v>5</v>
      </c>
      <c r="H7" s="29">
        <v>1</v>
      </c>
      <c r="K7" s="22" t="s">
        <v>8</v>
      </c>
      <c r="L7" s="23" t="str">
        <f>C7</f>
        <v>MT</v>
      </c>
      <c r="M7" s="28" t="s">
        <v>6</v>
      </c>
      <c r="N7" s="23" t="str">
        <f>E7</f>
        <v>Apiacás</v>
      </c>
      <c r="O7" s="24"/>
      <c r="P7" s="22" t="s">
        <v>5</v>
      </c>
      <c r="Q7" s="29" t="str">
        <f>"00"&amp;H7&amp;" a"</f>
        <v>001 a</v>
      </c>
      <c r="T7" s="22" t="s">
        <v>8</v>
      </c>
      <c r="U7" s="23" t="str">
        <f>L7</f>
        <v>MT</v>
      </c>
      <c r="V7" s="28" t="s">
        <v>6</v>
      </c>
      <c r="W7" s="23" t="str">
        <f>N7</f>
        <v>Apiacás</v>
      </c>
      <c r="X7" s="24"/>
      <c r="Y7" s="22" t="s">
        <v>5</v>
      </c>
      <c r="Z7" s="29" t="str">
        <f>"00"&amp;H7&amp;" b"</f>
        <v>001 b</v>
      </c>
    </row>
    <row r="8" spans="2:26" ht="21" customHeight="1" x14ac:dyDescent="0.25">
      <c r="B8" s="22" t="s">
        <v>13</v>
      </c>
      <c r="C8" s="23"/>
      <c r="D8" s="23" t="s">
        <v>14</v>
      </c>
      <c r="E8" s="23"/>
      <c r="F8" s="23"/>
      <c r="G8" s="23"/>
      <c r="H8" s="24"/>
      <c r="K8" s="22" t="s">
        <v>13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13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10</v>
      </c>
      <c r="C9" s="23"/>
      <c r="D9" s="23" t="s">
        <v>11</v>
      </c>
      <c r="E9" s="23"/>
      <c r="F9" s="23"/>
      <c r="G9" s="23"/>
      <c r="H9" s="24"/>
      <c r="K9" s="22" t="s">
        <v>10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10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12</v>
      </c>
      <c r="C10" s="23"/>
      <c r="D10" s="23" t="s">
        <v>83</v>
      </c>
      <c r="E10" s="23"/>
      <c r="F10" s="23"/>
      <c r="G10" s="23"/>
      <c r="H10" s="24"/>
      <c r="K10" s="22" t="s">
        <v>12</v>
      </c>
      <c r="L10" s="23"/>
      <c r="M10" s="23" t="str">
        <f>D10</f>
        <v>Jhonatn Costa</v>
      </c>
      <c r="N10" s="23"/>
      <c r="O10" s="23"/>
      <c r="P10" s="23"/>
      <c r="Q10" s="24"/>
      <c r="T10" s="22" t="s">
        <v>12</v>
      </c>
      <c r="U10" s="23"/>
      <c r="V10" s="23" t="str">
        <f>M10</f>
        <v>Jhonatn Costa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34</v>
      </c>
      <c r="C12" s="46" t="s">
        <v>125</v>
      </c>
      <c r="D12" s="8"/>
      <c r="E12" s="3"/>
      <c r="F12" s="2" t="s">
        <v>15</v>
      </c>
      <c r="G12" s="25" t="s">
        <v>127</v>
      </c>
      <c r="H12" s="3"/>
      <c r="K12" s="2" t="s">
        <v>34</v>
      </c>
      <c r="L12" s="48" t="s">
        <v>132</v>
      </c>
      <c r="M12" s="8"/>
      <c r="N12" s="3"/>
      <c r="O12" s="2" t="s">
        <v>15</v>
      </c>
      <c r="P12" s="25" t="s">
        <v>134</v>
      </c>
      <c r="Q12" s="3"/>
      <c r="T12" s="2" t="s">
        <v>34</v>
      </c>
      <c r="U12" s="48" t="s">
        <v>138</v>
      </c>
      <c r="V12" s="8"/>
      <c r="W12" s="3"/>
      <c r="X12" s="2" t="s">
        <v>15</v>
      </c>
      <c r="Y12" s="25" t="s">
        <v>141</v>
      </c>
      <c r="Z12" s="3"/>
    </row>
    <row r="13" spans="2:26" ht="21" customHeight="1" x14ac:dyDescent="0.25">
      <c r="B13" s="6"/>
      <c r="C13" s="9"/>
      <c r="D13" s="9"/>
      <c r="E13" s="7"/>
      <c r="F13" s="6" t="s">
        <v>16</v>
      </c>
      <c r="G13" s="9" t="s">
        <v>126</v>
      </c>
      <c r="H13" s="7"/>
      <c r="K13" s="6"/>
      <c r="L13" s="9"/>
      <c r="M13" s="9"/>
      <c r="N13" s="7"/>
      <c r="O13" s="6" t="s">
        <v>16</v>
      </c>
      <c r="P13" s="9" t="s">
        <v>133</v>
      </c>
      <c r="Q13" s="7"/>
      <c r="T13" s="6"/>
      <c r="U13" s="9"/>
      <c r="V13" s="9"/>
      <c r="W13" s="7"/>
      <c r="X13" s="6" t="s">
        <v>16</v>
      </c>
      <c r="Y13" s="9" t="s">
        <v>140</v>
      </c>
      <c r="Z13" s="7"/>
    </row>
    <row r="14" spans="2:26" ht="21" customHeight="1" x14ac:dyDescent="0.25">
      <c r="B14" s="2" t="s">
        <v>17</v>
      </c>
      <c r="C14" s="8"/>
      <c r="D14" s="8"/>
      <c r="E14" s="8"/>
      <c r="F14" s="26" t="s">
        <v>19</v>
      </c>
      <c r="G14" s="2"/>
      <c r="H14" s="3"/>
      <c r="K14" s="2" t="s">
        <v>17</v>
      </c>
      <c r="L14" s="8"/>
      <c r="M14" s="8"/>
      <c r="N14" s="8"/>
      <c r="O14" s="26" t="s">
        <v>19</v>
      </c>
      <c r="P14" s="2"/>
      <c r="Q14" s="3"/>
      <c r="T14" s="2" t="s">
        <v>17</v>
      </c>
      <c r="U14" s="8"/>
      <c r="V14" s="8"/>
      <c r="W14" s="8"/>
      <c r="X14" s="26" t="s">
        <v>19</v>
      </c>
      <c r="Y14" s="2"/>
      <c r="Z14" s="3"/>
    </row>
    <row r="15" spans="2:26" ht="21" customHeight="1" x14ac:dyDescent="0.25">
      <c r="B15" s="6" t="s">
        <v>124</v>
      </c>
      <c r="C15" s="9"/>
      <c r="D15" s="9"/>
      <c r="E15" s="9"/>
      <c r="F15" s="27" t="s">
        <v>128</v>
      </c>
      <c r="G15" s="6"/>
      <c r="H15" s="7"/>
      <c r="K15" s="6" t="s">
        <v>131</v>
      </c>
      <c r="L15" s="9"/>
      <c r="M15" s="9"/>
      <c r="N15" s="9"/>
      <c r="O15" s="27" t="s">
        <v>130</v>
      </c>
      <c r="P15" s="6"/>
      <c r="Q15" s="7"/>
      <c r="T15" s="6" t="s">
        <v>137</v>
      </c>
      <c r="U15" s="9"/>
      <c r="V15" s="9"/>
      <c r="W15" s="9"/>
      <c r="X15" s="27" t="s">
        <v>139</v>
      </c>
      <c r="Y15" s="6"/>
      <c r="Z15" s="7"/>
    </row>
    <row r="16" spans="2:26" ht="8.25" customHeight="1" x14ac:dyDescent="0.25"/>
    <row r="17" spans="2:29" ht="21" customHeight="1" x14ac:dyDescent="0.25">
      <c r="B17" s="2" t="s">
        <v>20</v>
      </c>
      <c r="C17" s="8"/>
      <c r="D17" s="8"/>
      <c r="E17" s="8"/>
      <c r="F17" s="2" t="s">
        <v>111</v>
      </c>
      <c r="G17" s="8"/>
      <c r="H17" s="3"/>
      <c r="K17" s="2" t="s">
        <v>20</v>
      </c>
      <c r="L17" s="8"/>
      <c r="M17" s="8"/>
      <c r="N17" s="8"/>
      <c r="O17" s="2" t="s">
        <v>111</v>
      </c>
      <c r="P17" s="8"/>
      <c r="Q17" s="3"/>
      <c r="T17" s="2" t="s">
        <v>20</v>
      </c>
      <c r="U17" s="8"/>
      <c r="V17" s="8"/>
      <c r="W17" s="8"/>
      <c r="X17" s="2" t="s">
        <v>38</v>
      </c>
      <c r="Y17" s="8"/>
      <c r="Z17" s="3"/>
    </row>
    <row r="18" spans="2:29" ht="21" customHeight="1" x14ac:dyDescent="0.25">
      <c r="B18" s="33" t="s">
        <v>21</v>
      </c>
      <c r="C18" s="31"/>
      <c r="D18" s="31"/>
      <c r="E18" s="31"/>
      <c r="F18" s="30" t="s">
        <v>88</v>
      </c>
      <c r="G18" s="31"/>
      <c r="H18" s="32"/>
      <c r="K18" s="33" t="s">
        <v>21</v>
      </c>
      <c r="L18" s="31"/>
      <c r="M18" s="31"/>
      <c r="N18" s="31"/>
      <c r="O18" s="30" t="s">
        <v>46</v>
      </c>
      <c r="P18" s="31"/>
      <c r="Q18" s="32"/>
      <c r="T18" s="33" t="s">
        <v>21</v>
      </c>
      <c r="U18" s="31"/>
      <c r="V18" s="31"/>
      <c r="W18" s="31"/>
      <c r="X18" s="30" t="s">
        <v>88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22</v>
      </c>
      <c r="C20" s="35" t="s">
        <v>24</v>
      </c>
      <c r="D20" s="36"/>
      <c r="E20" s="34" t="s">
        <v>30</v>
      </c>
      <c r="F20" s="34" t="s">
        <v>31</v>
      </c>
      <c r="G20" s="34" t="s">
        <v>32</v>
      </c>
      <c r="H20" s="34" t="s">
        <v>33</v>
      </c>
      <c r="K20" s="34" t="s">
        <v>22</v>
      </c>
      <c r="L20" s="35" t="s">
        <v>24</v>
      </c>
      <c r="M20" s="36"/>
      <c r="N20" s="34" t="s">
        <v>30</v>
      </c>
      <c r="O20" s="34" t="s">
        <v>31</v>
      </c>
      <c r="P20" s="34" t="s">
        <v>32</v>
      </c>
      <c r="Q20" s="34" t="s">
        <v>33</v>
      </c>
      <c r="T20" s="34" t="s">
        <v>22</v>
      </c>
      <c r="U20" s="35" t="s">
        <v>24</v>
      </c>
      <c r="V20" s="36"/>
      <c r="W20" s="34" t="s">
        <v>30</v>
      </c>
      <c r="X20" s="34" t="s">
        <v>31</v>
      </c>
      <c r="Y20" s="34" t="s">
        <v>32</v>
      </c>
      <c r="Z20" s="34" t="s">
        <v>33</v>
      </c>
    </row>
    <row r="21" spans="2:29" ht="21" customHeight="1" x14ac:dyDescent="0.25">
      <c r="B21" s="37" t="s">
        <v>23</v>
      </c>
      <c r="C21" s="6" t="s">
        <v>25</v>
      </c>
      <c r="D21" s="7"/>
      <c r="E21" s="37" t="s">
        <v>26</v>
      </c>
      <c r="F21" s="37" t="s">
        <v>27</v>
      </c>
      <c r="G21" s="37" t="s">
        <v>28</v>
      </c>
      <c r="H21" s="37" t="s">
        <v>29</v>
      </c>
      <c r="K21" s="37" t="s">
        <v>23</v>
      </c>
      <c r="L21" s="6" t="s">
        <v>25</v>
      </c>
      <c r="M21" s="7"/>
      <c r="N21" s="37" t="s">
        <v>44</v>
      </c>
      <c r="O21" s="37" t="s">
        <v>27</v>
      </c>
      <c r="P21" s="37" t="s">
        <v>28</v>
      </c>
      <c r="Q21" s="37" t="s">
        <v>29</v>
      </c>
      <c r="T21" s="37" t="s">
        <v>23</v>
      </c>
      <c r="U21" s="6" t="s">
        <v>25</v>
      </c>
      <c r="V21" s="7"/>
      <c r="W21" s="37" t="s">
        <v>44</v>
      </c>
      <c r="X21" s="37" t="s">
        <v>27</v>
      </c>
      <c r="Y21" s="37" t="s">
        <v>28</v>
      </c>
      <c r="Z21" s="37" t="s">
        <v>29</v>
      </c>
    </row>
    <row r="22" spans="2:29" ht="40.5" customHeight="1" x14ac:dyDescent="0.25">
      <c r="B22" s="40">
        <v>1</v>
      </c>
      <c r="C22" s="50" t="s">
        <v>123</v>
      </c>
      <c r="D22" s="51"/>
      <c r="E22" s="39" t="s">
        <v>26</v>
      </c>
      <c r="F22" s="41">
        <v>100</v>
      </c>
      <c r="G22" s="42">
        <v>2.96</v>
      </c>
      <c r="H22" s="42">
        <f>F22*G22</f>
        <v>296</v>
      </c>
      <c r="K22" s="40">
        <v>1</v>
      </c>
      <c r="L22" s="50" t="s">
        <v>129</v>
      </c>
      <c r="M22" s="51"/>
      <c r="N22" s="39" t="s">
        <v>44</v>
      </c>
      <c r="O22" s="41">
        <v>100</v>
      </c>
      <c r="P22" s="42">
        <v>6.96</v>
      </c>
      <c r="Q22" s="42">
        <f>O22*P22</f>
        <v>696</v>
      </c>
      <c r="T22" s="40">
        <v>1</v>
      </c>
      <c r="U22" s="50" t="s">
        <v>135</v>
      </c>
      <c r="V22" s="51"/>
      <c r="W22" s="39" t="s">
        <v>136</v>
      </c>
      <c r="X22" s="41">
        <v>100</v>
      </c>
      <c r="Y22" s="42">
        <v>7.09</v>
      </c>
      <c r="Z22" s="42">
        <f>X22*Y22</f>
        <v>709</v>
      </c>
    </row>
    <row r="23" spans="2:29" ht="21" customHeight="1" x14ac:dyDescent="0.25">
      <c r="B23" s="40">
        <v>2</v>
      </c>
      <c r="C23" s="52" t="s">
        <v>40</v>
      </c>
      <c r="D23" s="53"/>
      <c r="E23" s="39" t="s">
        <v>42</v>
      </c>
      <c r="F23" s="41">
        <v>1</v>
      </c>
      <c r="G23" s="42">
        <v>33.47</v>
      </c>
      <c r="H23" s="42">
        <f>F23*G23</f>
        <v>33.47</v>
      </c>
      <c r="K23" s="40">
        <v>2</v>
      </c>
      <c r="L23" s="52" t="s">
        <v>40</v>
      </c>
      <c r="M23" s="53"/>
      <c r="N23" s="39" t="s">
        <v>42</v>
      </c>
      <c r="O23" s="41">
        <v>1</v>
      </c>
      <c r="P23" s="42">
        <v>64</v>
      </c>
      <c r="Q23" s="42">
        <f>O23*P23</f>
        <v>64</v>
      </c>
      <c r="T23" s="40">
        <v>2</v>
      </c>
      <c r="U23" s="52" t="s">
        <v>40</v>
      </c>
      <c r="V23" s="53"/>
      <c r="W23" s="39" t="s">
        <v>42</v>
      </c>
      <c r="X23" s="41">
        <v>1</v>
      </c>
      <c r="Y23" s="42">
        <v>68.36</v>
      </c>
      <c r="Z23" s="42">
        <f>X23*Y23</f>
        <v>68.36</v>
      </c>
    </row>
    <row r="24" spans="2:29" ht="21" customHeight="1" x14ac:dyDescent="0.25">
      <c r="B24" s="40"/>
      <c r="C24" s="52"/>
      <c r="D24" s="53"/>
      <c r="E24" s="39"/>
      <c r="F24" s="39"/>
      <c r="G24" s="39"/>
      <c r="H24" s="42"/>
      <c r="K24" s="40"/>
      <c r="L24" s="52"/>
      <c r="M24" s="53"/>
      <c r="N24" s="39"/>
      <c r="O24" s="39"/>
      <c r="P24" s="39"/>
      <c r="Q24" s="42"/>
      <c r="T24" s="40"/>
      <c r="U24" s="52"/>
      <c r="V24" s="53"/>
      <c r="W24" s="39"/>
      <c r="X24" s="39"/>
      <c r="Y24" s="39"/>
      <c r="Z24" s="42"/>
    </row>
    <row r="25" spans="2:29" ht="21" customHeight="1" x14ac:dyDescent="0.25">
      <c r="B25" s="40"/>
      <c r="C25" s="52"/>
      <c r="D25" s="53"/>
      <c r="E25" s="39"/>
      <c r="F25" s="39"/>
      <c r="G25" s="39"/>
      <c r="H25" s="42"/>
      <c r="K25" s="40"/>
      <c r="L25" s="52"/>
      <c r="M25" s="53"/>
      <c r="N25" s="39"/>
      <c r="O25" s="39"/>
      <c r="P25" s="39"/>
      <c r="Q25" s="42"/>
      <c r="T25" s="40"/>
      <c r="U25" s="52"/>
      <c r="V25" s="53"/>
      <c r="W25" s="39"/>
      <c r="X25" s="39"/>
      <c r="Y25" s="39"/>
      <c r="Z25" s="42"/>
    </row>
    <row r="26" spans="2:29" ht="21" customHeight="1" x14ac:dyDescent="0.25">
      <c r="B26" s="40"/>
      <c r="C26" s="52"/>
      <c r="D26" s="53"/>
      <c r="E26" s="39"/>
      <c r="F26" s="39"/>
      <c r="G26" s="39"/>
      <c r="H26" s="42"/>
      <c r="K26" s="40"/>
      <c r="L26" s="52"/>
      <c r="M26" s="53"/>
      <c r="N26" s="39"/>
      <c r="O26" s="39"/>
      <c r="P26" s="39"/>
      <c r="Q26" s="42"/>
      <c r="T26" s="40"/>
      <c r="U26" s="52"/>
      <c r="V26" s="53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29</v>
      </c>
      <c r="C28" s="23"/>
      <c r="D28" s="23"/>
      <c r="E28" s="23"/>
      <c r="F28" s="23"/>
      <c r="G28" s="23"/>
      <c r="H28" s="43">
        <f>SUM(H22:H27)</f>
        <v>329.47</v>
      </c>
      <c r="K28" s="22" t="s">
        <v>29</v>
      </c>
      <c r="L28" s="23"/>
      <c r="M28" s="23"/>
      <c r="N28" s="23"/>
      <c r="O28" s="23"/>
      <c r="P28" s="23"/>
      <c r="Q28" s="43">
        <f>SUM(Q22:Q27)</f>
        <v>760</v>
      </c>
      <c r="T28" s="22" t="s">
        <v>29</v>
      </c>
      <c r="U28" s="23"/>
      <c r="V28" s="23"/>
      <c r="W28" s="23"/>
      <c r="X28" s="23"/>
      <c r="Y28" s="23"/>
      <c r="Z28" s="43">
        <f>SUM(Z22:Z27)</f>
        <v>777.36</v>
      </c>
    </row>
    <row r="29" spans="2:29" ht="21" customHeight="1" x14ac:dyDescent="0.25">
      <c r="B29" s="2" t="s">
        <v>36</v>
      </c>
      <c r="C29" s="8"/>
      <c r="D29" s="8"/>
      <c r="E29" s="8"/>
      <c r="F29" s="8"/>
      <c r="G29" s="8"/>
      <c r="H29" s="45" t="str">
        <f>IF(H30=$AC$30,"Menor Valor","")</f>
        <v>Menor Valor</v>
      </c>
      <c r="K29" s="2" t="s">
        <v>36</v>
      </c>
      <c r="L29" s="8"/>
      <c r="M29" s="8"/>
      <c r="N29" s="8"/>
      <c r="O29" s="8"/>
      <c r="P29" s="8"/>
      <c r="Q29" s="45" t="str">
        <f>IF(Q30=$AC$30,"Menor Valor","")</f>
        <v/>
      </c>
      <c r="T29" s="2" t="s">
        <v>36</v>
      </c>
      <c r="U29" s="8"/>
      <c r="V29" s="8"/>
      <c r="W29" s="8"/>
      <c r="X29" s="8"/>
      <c r="Y29" s="8"/>
      <c r="Z29" s="45" t="str">
        <f>IF(Z30=$AC$30,"Menor Valor","")</f>
        <v/>
      </c>
      <c r="AC29" s="26" t="s">
        <v>43</v>
      </c>
    </row>
    <row r="30" spans="2:29" ht="21" customHeight="1" x14ac:dyDescent="0.25">
      <c r="B30" s="38" t="s">
        <v>37</v>
      </c>
      <c r="C30" s="9"/>
      <c r="D30" s="9"/>
      <c r="E30" s="9"/>
      <c r="F30" s="9"/>
      <c r="G30" s="9"/>
      <c r="H30" s="44">
        <f>TRUNC(H28/F22,2)</f>
        <v>3.29</v>
      </c>
      <c r="K30" s="38" t="s">
        <v>37</v>
      </c>
      <c r="L30" s="9"/>
      <c r="M30" s="9"/>
      <c r="N30" s="9"/>
      <c r="O30" s="9"/>
      <c r="P30" s="9"/>
      <c r="Q30" s="44">
        <f>TRUNC(Q28/O22,2)</f>
        <v>7.6</v>
      </c>
      <c r="T30" s="38" t="s">
        <v>37</v>
      </c>
      <c r="U30" s="9"/>
      <c r="V30" s="9"/>
      <c r="W30" s="9"/>
      <c r="X30" s="9"/>
      <c r="Y30" s="9"/>
      <c r="Z30" s="44">
        <f>TRUNC(Z28/X22,2)</f>
        <v>7.77</v>
      </c>
      <c r="AC30" s="27">
        <f>SMALL(B30:Z30,1)</f>
        <v>3.29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2:D22"/>
    <mergeCell ref="L22:M22"/>
    <mergeCell ref="U22:V22"/>
    <mergeCell ref="C23:D23"/>
    <mergeCell ref="L23:M23"/>
    <mergeCell ref="U23:V23"/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</mergeCells>
  <conditionalFormatting sqref="A29:XFD29">
    <cfRule type="cellIs" dxfId="9" priority="1" operator="equal">
      <formula>"menor valor"</formula>
    </cfRule>
  </conditionalFormatting>
  <conditionalFormatting sqref="B30:Z30">
    <cfRule type="cellIs" dxfId="8" priority="2" operator="equal">
      <formula>$AC$30</formula>
    </cfRule>
  </conditionalFormatting>
  <hyperlinks>
    <hyperlink ref="C12" r:id="rId1" xr:uid="{C2CD8541-D14B-4690-A0AD-56105A2879DC}"/>
    <hyperlink ref="L12" r:id="rId2" xr:uid="{B1B82C2C-992E-497B-AEED-42AC7F54F2F2}"/>
    <hyperlink ref="U12" r:id="rId3" xr:uid="{6474B978-BBC2-4047-8548-5830D655F426}"/>
  </hyperlinks>
  <pageMargins left="0.511811024" right="0.511811024" top="0.78740157499999996" bottom="0.78740157499999996" header="0.31496062000000002" footer="0.31496062000000002"/>
  <pageSetup paperSize="9" scale="76" orientation="portrait" verticalDpi="0" r:id="rId4"/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E3102-0556-40A3-AF4F-3DF16EF04CD7}">
  <dimension ref="B2:AC50"/>
  <sheetViews>
    <sheetView showGridLines="0" view="pageBreakPreview" topLeftCell="F28" zoomScale="60" zoomScaleNormal="100" workbookViewId="0">
      <selection activeCell="U36" sqref="U36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8" width="14.140625" style="1" customWidth="1"/>
    <col min="9" max="10" width="5" style="1" customWidth="1"/>
    <col min="11" max="12" width="14.140625" style="1" customWidth="1"/>
    <col min="13" max="13" width="25.140625" style="1" customWidth="1"/>
    <col min="14" max="17" width="14.140625" style="1" customWidth="1"/>
    <col min="18" max="19" width="5" style="1" customWidth="1"/>
    <col min="20" max="21" width="14.140625" style="1" customWidth="1"/>
    <col min="22" max="22" width="25.140625" style="1" customWidth="1"/>
    <col min="23" max="26" width="14.14062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35</v>
      </c>
      <c r="E3" s="20"/>
      <c r="F3" s="20"/>
      <c r="G3" s="20"/>
      <c r="H3" s="21"/>
      <c r="K3" s="4"/>
      <c r="L3" s="5"/>
      <c r="M3" s="19" t="s">
        <v>35</v>
      </c>
      <c r="N3" s="20"/>
      <c r="O3" s="20"/>
      <c r="P3" s="20"/>
      <c r="Q3" s="21"/>
      <c r="T3" s="4"/>
      <c r="U3" s="5"/>
      <c r="V3" s="19" t="s">
        <v>35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8</v>
      </c>
      <c r="C7" s="23" t="s">
        <v>9</v>
      </c>
      <c r="D7" s="28" t="s">
        <v>6</v>
      </c>
      <c r="E7" s="23" t="s">
        <v>7</v>
      </c>
      <c r="F7" s="24"/>
      <c r="G7" s="22" t="s">
        <v>5</v>
      </c>
      <c r="H7" s="29">
        <v>1</v>
      </c>
      <c r="K7" s="22" t="s">
        <v>8</v>
      </c>
      <c r="L7" s="23" t="str">
        <f>C7</f>
        <v>MT</v>
      </c>
      <c r="M7" s="28" t="s">
        <v>6</v>
      </c>
      <c r="N7" s="23" t="str">
        <f>E7</f>
        <v>Apiacás</v>
      </c>
      <c r="O7" s="24"/>
      <c r="P7" s="22" t="s">
        <v>5</v>
      </c>
      <c r="Q7" s="29" t="str">
        <f>"00"&amp;H7&amp;" a"</f>
        <v>001 a</v>
      </c>
      <c r="T7" s="22" t="s">
        <v>8</v>
      </c>
      <c r="U7" s="23" t="str">
        <f>L7</f>
        <v>MT</v>
      </c>
      <c r="V7" s="28" t="s">
        <v>6</v>
      </c>
      <c r="W7" s="23" t="str">
        <f>N7</f>
        <v>Apiacás</v>
      </c>
      <c r="X7" s="24"/>
      <c r="Y7" s="22" t="s">
        <v>5</v>
      </c>
      <c r="Z7" s="29" t="str">
        <f>"00"&amp;H7&amp;" b"</f>
        <v>001 b</v>
      </c>
    </row>
    <row r="8" spans="2:26" ht="21" customHeight="1" x14ac:dyDescent="0.25">
      <c r="B8" s="22" t="s">
        <v>13</v>
      </c>
      <c r="C8" s="23"/>
      <c r="D8" s="23" t="s">
        <v>14</v>
      </c>
      <c r="E8" s="23"/>
      <c r="F8" s="23"/>
      <c r="G8" s="23"/>
      <c r="H8" s="24"/>
      <c r="K8" s="22" t="s">
        <v>13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13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10</v>
      </c>
      <c r="C9" s="23"/>
      <c r="D9" s="23" t="s">
        <v>11</v>
      </c>
      <c r="E9" s="23"/>
      <c r="F9" s="23"/>
      <c r="G9" s="23"/>
      <c r="H9" s="24"/>
      <c r="K9" s="22" t="s">
        <v>10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10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12</v>
      </c>
      <c r="C10" s="23"/>
      <c r="D10" s="23" t="s">
        <v>83</v>
      </c>
      <c r="E10" s="23"/>
      <c r="F10" s="23"/>
      <c r="G10" s="23"/>
      <c r="H10" s="24"/>
      <c r="K10" s="22" t="s">
        <v>12</v>
      </c>
      <c r="L10" s="23"/>
      <c r="M10" s="23" t="str">
        <f>D10</f>
        <v>Jhonatn Costa</v>
      </c>
      <c r="N10" s="23"/>
      <c r="O10" s="23"/>
      <c r="P10" s="23"/>
      <c r="Q10" s="24"/>
      <c r="T10" s="22" t="s">
        <v>12</v>
      </c>
      <c r="U10" s="23"/>
      <c r="V10" s="23" t="str">
        <f>M10</f>
        <v>Jhonatn Costa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34</v>
      </c>
      <c r="C12" s="46" t="s">
        <v>144</v>
      </c>
      <c r="D12" s="8"/>
      <c r="E12" s="3"/>
      <c r="F12" s="2" t="s">
        <v>15</v>
      </c>
      <c r="G12" s="25" t="s">
        <v>146</v>
      </c>
      <c r="H12" s="3"/>
      <c r="K12" s="2" t="s">
        <v>34</v>
      </c>
      <c r="L12" s="48" t="s">
        <v>150</v>
      </c>
      <c r="M12" s="8"/>
      <c r="N12" s="3"/>
      <c r="O12" s="2" t="s">
        <v>15</v>
      </c>
      <c r="P12" s="25" t="s">
        <v>153</v>
      </c>
      <c r="Q12" s="3"/>
      <c r="T12" s="2" t="s">
        <v>34</v>
      </c>
      <c r="U12" s="48" t="s">
        <v>156</v>
      </c>
      <c r="V12" s="8"/>
      <c r="W12" s="3"/>
      <c r="X12" s="2" t="s">
        <v>15</v>
      </c>
      <c r="Y12" s="25" t="s">
        <v>158</v>
      </c>
      <c r="Z12" s="3"/>
    </row>
    <row r="13" spans="2:26" ht="21" customHeight="1" x14ac:dyDescent="0.25">
      <c r="B13" s="6"/>
      <c r="C13" s="9"/>
      <c r="D13" s="9"/>
      <c r="E13" s="7"/>
      <c r="F13" s="6" t="s">
        <v>16</v>
      </c>
      <c r="G13" s="9" t="s">
        <v>145</v>
      </c>
      <c r="H13" s="7"/>
      <c r="K13" s="6"/>
      <c r="L13" s="9"/>
      <c r="M13" s="9"/>
      <c r="N13" s="7"/>
      <c r="O13" s="6" t="s">
        <v>16</v>
      </c>
      <c r="P13" s="9" t="s">
        <v>152</v>
      </c>
      <c r="Q13" s="7"/>
      <c r="T13" s="6"/>
      <c r="U13" s="9"/>
      <c r="V13" s="9"/>
      <c r="W13" s="7"/>
      <c r="X13" s="6" t="s">
        <v>16</v>
      </c>
      <c r="Y13" s="49" t="s">
        <v>159</v>
      </c>
      <c r="Z13" s="7"/>
    </row>
    <row r="14" spans="2:26" ht="21" customHeight="1" x14ac:dyDescent="0.25">
      <c r="B14" s="2" t="s">
        <v>17</v>
      </c>
      <c r="C14" s="8"/>
      <c r="D14" s="8"/>
      <c r="E14" s="8"/>
      <c r="F14" s="26" t="s">
        <v>19</v>
      </c>
      <c r="G14" s="2"/>
      <c r="H14" s="3"/>
      <c r="K14" s="2" t="s">
        <v>17</v>
      </c>
      <c r="L14" s="8"/>
      <c r="M14" s="8"/>
      <c r="N14" s="8"/>
      <c r="O14" s="26" t="s">
        <v>19</v>
      </c>
      <c r="P14" s="2"/>
      <c r="Q14" s="3"/>
      <c r="T14" s="2" t="s">
        <v>17</v>
      </c>
      <c r="U14" s="8"/>
      <c r="V14" s="8"/>
      <c r="W14" s="8"/>
      <c r="X14" s="26" t="s">
        <v>19</v>
      </c>
      <c r="Y14" s="2"/>
      <c r="Z14" s="3"/>
    </row>
    <row r="15" spans="2:26" ht="21" customHeight="1" x14ac:dyDescent="0.25">
      <c r="B15" s="6" t="s">
        <v>143</v>
      </c>
      <c r="C15" s="9"/>
      <c r="D15" s="9"/>
      <c r="E15" s="9"/>
      <c r="F15" s="27" t="s">
        <v>147</v>
      </c>
      <c r="G15" s="6"/>
      <c r="H15" s="7"/>
      <c r="K15" s="6" t="s">
        <v>149</v>
      </c>
      <c r="L15" s="9"/>
      <c r="M15" s="9"/>
      <c r="N15" s="9"/>
      <c r="O15" s="27" t="s">
        <v>151</v>
      </c>
      <c r="P15" s="6"/>
      <c r="Q15" s="7"/>
      <c r="T15" s="6" t="s">
        <v>155</v>
      </c>
      <c r="U15" s="9"/>
      <c r="V15" s="9"/>
      <c r="W15" s="9"/>
      <c r="X15" s="27" t="s">
        <v>157</v>
      </c>
      <c r="Y15" s="6"/>
      <c r="Z15" s="7"/>
    </row>
    <row r="16" spans="2:26" ht="8.25" customHeight="1" x14ac:dyDescent="0.25"/>
    <row r="17" spans="2:29" ht="21" customHeight="1" x14ac:dyDescent="0.25">
      <c r="B17" s="2" t="s">
        <v>20</v>
      </c>
      <c r="C17" s="8"/>
      <c r="D17" s="8"/>
      <c r="E17" s="8"/>
      <c r="F17" s="2" t="s">
        <v>111</v>
      </c>
      <c r="G17" s="8"/>
      <c r="H17" s="3"/>
      <c r="K17" s="2" t="s">
        <v>20</v>
      </c>
      <c r="L17" s="8"/>
      <c r="M17" s="8"/>
      <c r="N17" s="8"/>
      <c r="O17" s="2" t="s">
        <v>111</v>
      </c>
      <c r="P17" s="8"/>
      <c r="Q17" s="3"/>
      <c r="T17" s="2" t="s">
        <v>20</v>
      </c>
      <c r="U17" s="8"/>
      <c r="V17" s="8"/>
      <c r="W17" s="8"/>
      <c r="X17" s="2" t="s">
        <v>38</v>
      </c>
      <c r="Y17" s="8"/>
      <c r="Z17" s="3"/>
    </row>
    <row r="18" spans="2:29" ht="21" customHeight="1" x14ac:dyDescent="0.25">
      <c r="B18" s="33" t="s">
        <v>21</v>
      </c>
      <c r="C18" s="31"/>
      <c r="D18" s="31"/>
      <c r="E18" s="31"/>
      <c r="F18" s="30" t="s">
        <v>88</v>
      </c>
      <c r="G18" s="31"/>
      <c r="H18" s="32"/>
      <c r="K18" s="33" t="s">
        <v>21</v>
      </c>
      <c r="L18" s="31"/>
      <c r="M18" s="31"/>
      <c r="N18" s="31"/>
      <c r="O18" s="30" t="s">
        <v>88</v>
      </c>
      <c r="P18" s="31"/>
      <c r="Q18" s="32"/>
      <c r="T18" s="33" t="s">
        <v>21</v>
      </c>
      <c r="U18" s="31"/>
      <c r="V18" s="31"/>
      <c r="W18" s="31"/>
      <c r="X18" s="30" t="s">
        <v>88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22</v>
      </c>
      <c r="C20" s="35" t="s">
        <v>24</v>
      </c>
      <c r="D20" s="36"/>
      <c r="E20" s="34" t="s">
        <v>30</v>
      </c>
      <c r="F20" s="34" t="s">
        <v>31</v>
      </c>
      <c r="G20" s="34" t="s">
        <v>32</v>
      </c>
      <c r="H20" s="34" t="s">
        <v>33</v>
      </c>
      <c r="K20" s="34" t="s">
        <v>22</v>
      </c>
      <c r="L20" s="35" t="s">
        <v>24</v>
      </c>
      <c r="M20" s="36"/>
      <c r="N20" s="34" t="s">
        <v>30</v>
      </c>
      <c r="O20" s="34" t="s">
        <v>31</v>
      </c>
      <c r="P20" s="34" t="s">
        <v>32</v>
      </c>
      <c r="Q20" s="34" t="s">
        <v>33</v>
      </c>
      <c r="T20" s="34" t="s">
        <v>22</v>
      </c>
      <c r="U20" s="35" t="s">
        <v>24</v>
      </c>
      <c r="V20" s="36"/>
      <c r="W20" s="34" t="s">
        <v>30</v>
      </c>
      <c r="X20" s="34" t="s">
        <v>31</v>
      </c>
      <c r="Y20" s="34" t="s">
        <v>32</v>
      </c>
      <c r="Z20" s="34" t="s">
        <v>33</v>
      </c>
    </row>
    <row r="21" spans="2:29" ht="21" customHeight="1" x14ac:dyDescent="0.25">
      <c r="B21" s="37" t="s">
        <v>23</v>
      </c>
      <c r="C21" s="6" t="s">
        <v>25</v>
      </c>
      <c r="D21" s="7"/>
      <c r="E21" s="37" t="s">
        <v>26</v>
      </c>
      <c r="F21" s="37" t="s">
        <v>27</v>
      </c>
      <c r="G21" s="37" t="s">
        <v>28</v>
      </c>
      <c r="H21" s="37" t="s">
        <v>29</v>
      </c>
      <c r="K21" s="37" t="s">
        <v>23</v>
      </c>
      <c r="L21" s="6" t="s">
        <v>25</v>
      </c>
      <c r="M21" s="7"/>
      <c r="N21" s="37" t="s">
        <v>44</v>
      </c>
      <c r="O21" s="37" t="s">
        <v>27</v>
      </c>
      <c r="P21" s="37" t="s">
        <v>28</v>
      </c>
      <c r="Q21" s="37" t="s">
        <v>29</v>
      </c>
      <c r="T21" s="37" t="s">
        <v>23</v>
      </c>
      <c r="U21" s="6" t="s">
        <v>25</v>
      </c>
      <c r="V21" s="7"/>
      <c r="W21" s="37" t="s">
        <v>44</v>
      </c>
      <c r="X21" s="37" t="s">
        <v>27</v>
      </c>
      <c r="Y21" s="37" t="s">
        <v>28</v>
      </c>
      <c r="Z21" s="37" t="s">
        <v>29</v>
      </c>
    </row>
    <row r="22" spans="2:29" ht="40.5" customHeight="1" x14ac:dyDescent="0.25">
      <c r="B22" s="40">
        <v>1</v>
      </c>
      <c r="C22" s="50" t="s">
        <v>142</v>
      </c>
      <c r="D22" s="51"/>
      <c r="E22" s="39" t="s">
        <v>26</v>
      </c>
      <c r="F22" s="41">
        <v>1</v>
      </c>
      <c r="G22" s="42">
        <v>15.49</v>
      </c>
      <c r="H22" s="42">
        <f>F22*G22</f>
        <v>15.49</v>
      </c>
      <c r="K22" s="40">
        <v>1</v>
      </c>
      <c r="L22" s="50" t="s">
        <v>148</v>
      </c>
      <c r="M22" s="51"/>
      <c r="N22" s="39" t="s">
        <v>136</v>
      </c>
      <c r="O22" s="41">
        <v>100</v>
      </c>
      <c r="P22" s="42">
        <v>2.4900000000000002</v>
      </c>
      <c r="Q22" s="42">
        <f>O22*P22</f>
        <v>249.00000000000003</v>
      </c>
      <c r="T22" s="40">
        <v>1</v>
      </c>
      <c r="U22" s="50" t="s">
        <v>154</v>
      </c>
      <c r="V22" s="51"/>
      <c r="W22" s="39" t="s">
        <v>136</v>
      </c>
      <c r="X22" s="41">
        <v>100</v>
      </c>
      <c r="Y22" s="42">
        <v>4.5</v>
      </c>
      <c r="Z22" s="42">
        <f>X22*Y22</f>
        <v>450</v>
      </c>
    </row>
    <row r="23" spans="2:29" ht="21" customHeight="1" x14ac:dyDescent="0.25">
      <c r="B23" s="40">
        <v>2</v>
      </c>
      <c r="C23" s="52" t="s">
        <v>40</v>
      </c>
      <c r="D23" s="53"/>
      <c r="E23" s="39" t="s">
        <v>42</v>
      </c>
      <c r="F23" s="41">
        <v>1</v>
      </c>
      <c r="G23" s="42">
        <v>0</v>
      </c>
      <c r="H23" s="42">
        <f>F23*G23</f>
        <v>0</v>
      </c>
      <c r="K23" s="40">
        <v>2</v>
      </c>
      <c r="L23" s="52" t="s">
        <v>40</v>
      </c>
      <c r="M23" s="53"/>
      <c r="N23" s="39" t="s">
        <v>42</v>
      </c>
      <c r="O23" s="41">
        <v>1</v>
      </c>
      <c r="P23" s="42">
        <v>41.4</v>
      </c>
      <c r="Q23" s="42">
        <f>O23*P23</f>
        <v>41.4</v>
      </c>
      <c r="T23" s="40">
        <v>2</v>
      </c>
      <c r="U23" s="52" t="s">
        <v>40</v>
      </c>
      <c r="V23" s="53"/>
      <c r="W23" s="39" t="s">
        <v>42</v>
      </c>
      <c r="X23" s="41">
        <v>1</v>
      </c>
      <c r="Y23" s="42">
        <v>51.98</v>
      </c>
      <c r="Z23" s="42">
        <f>X23*Y23</f>
        <v>51.98</v>
      </c>
    </row>
    <row r="24" spans="2:29" ht="21" customHeight="1" x14ac:dyDescent="0.25">
      <c r="B24" s="40"/>
      <c r="C24" s="52"/>
      <c r="D24" s="53"/>
      <c r="E24" s="39"/>
      <c r="F24" s="39"/>
      <c r="G24" s="39"/>
      <c r="H24" s="42"/>
      <c r="K24" s="40"/>
      <c r="L24" s="52"/>
      <c r="M24" s="53"/>
      <c r="N24" s="39"/>
      <c r="O24" s="39"/>
      <c r="P24" s="39"/>
      <c r="Q24" s="42"/>
      <c r="T24" s="40"/>
      <c r="U24" s="52"/>
      <c r="V24" s="53"/>
      <c r="W24" s="39"/>
      <c r="X24" s="39"/>
      <c r="Y24" s="39"/>
      <c r="Z24" s="42"/>
    </row>
    <row r="25" spans="2:29" ht="21" customHeight="1" x14ac:dyDescent="0.25">
      <c r="B25" s="40"/>
      <c r="C25" s="52"/>
      <c r="D25" s="53"/>
      <c r="E25" s="39"/>
      <c r="F25" s="39"/>
      <c r="G25" s="39"/>
      <c r="H25" s="42"/>
      <c r="K25" s="40"/>
      <c r="L25" s="52"/>
      <c r="M25" s="53"/>
      <c r="N25" s="39"/>
      <c r="O25" s="39"/>
      <c r="P25" s="39"/>
      <c r="Q25" s="42"/>
      <c r="T25" s="40"/>
      <c r="U25" s="52"/>
      <c r="V25" s="53"/>
      <c r="W25" s="39"/>
      <c r="X25" s="39"/>
      <c r="Y25" s="39"/>
      <c r="Z25" s="42"/>
    </row>
    <row r="26" spans="2:29" ht="21" customHeight="1" x14ac:dyDescent="0.25">
      <c r="B26" s="40"/>
      <c r="C26" s="52"/>
      <c r="D26" s="53"/>
      <c r="E26" s="39"/>
      <c r="F26" s="39"/>
      <c r="G26" s="39"/>
      <c r="H26" s="42"/>
      <c r="K26" s="40"/>
      <c r="L26" s="52"/>
      <c r="M26" s="53"/>
      <c r="N26" s="39"/>
      <c r="O26" s="39"/>
      <c r="P26" s="39"/>
      <c r="Q26" s="42"/>
      <c r="T26" s="40"/>
      <c r="U26" s="52"/>
      <c r="V26" s="53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29</v>
      </c>
      <c r="C28" s="23"/>
      <c r="D28" s="23"/>
      <c r="E28" s="23"/>
      <c r="F28" s="23"/>
      <c r="G28" s="23"/>
      <c r="H28" s="43">
        <f>SUM(H22:H27)</f>
        <v>15.49</v>
      </c>
      <c r="K28" s="22" t="s">
        <v>29</v>
      </c>
      <c r="L28" s="23"/>
      <c r="M28" s="23"/>
      <c r="N28" s="23"/>
      <c r="O28" s="23"/>
      <c r="P28" s="23"/>
      <c r="Q28" s="43">
        <f>SUM(Q22:Q27)</f>
        <v>290.40000000000003</v>
      </c>
      <c r="T28" s="22" t="s">
        <v>29</v>
      </c>
      <c r="U28" s="23"/>
      <c r="V28" s="23"/>
      <c r="W28" s="23"/>
      <c r="X28" s="23"/>
      <c r="Y28" s="23"/>
      <c r="Z28" s="43">
        <f>SUM(Z22:Z27)</f>
        <v>501.98</v>
      </c>
    </row>
    <row r="29" spans="2:29" ht="21" customHeight="1" x14ac:dyDescent="0.25">
      <c r="B29" s="2" t="s">
        <v>36</v>
      </c>
      <c r="C29" s="8"/>
      <c r="D29" s="8"/>
      <c r="E29" s="8"/>
      <c r="F29" s="8"/>
      <c r="G29" s="8"/>
      <c r="H29" s="45" t="str">
        <f>IF(H30=$AC$30,"Menor Valor","")</f>
        <v/>
      </c>
      <c r="K29" s="2" t="s">
        <v>36</v>
      </c>
      <c r="L29" s="8"/>
      <c r="M29" s="8"/>
      <c r="N29" s="8"/>
      <c r="O29" s="8"/>
      <c r="P29" s="8"/>
      <c r="Q29" s="45" t="str">
        <f>IF(Q30=$AC$30,"Menor Valor","")</f>
        <v>Menor Valor</v>
      </c>
      <c r="T29" s="2" t="s">
        <v>36</v>
      </c>
      <c r="U29" s="8"/>
      <c r="V29" s="8"/>
      <c r="W29" s="8"/>
      <c r="X29" s="8"/>
      <c r="Y29" s="8"/>
      <c r="Z29" s="45" t="str">
        <f>IF(Z30=$AC$30,"Menor Valor","")</f>
        <v/>
      </c>
      <c r="AC29" s="26" t="s">
        <v>43</v>
      </c>
    </row>
    <row r="30" spans="2:29" ht="21" customHeight="1" x14ac:dyDescent="0.25">
      <c r="B30" s="38" t="s">
        <v>37</v>
      </c>
      <c r="C30" s="9"/>
      <c r="D30" s="9"/>
      <c r="E30" s="9"/>
      <c r="F30" s="9"/>
      <c r="G30" s="9"/>
      <c r="H30" s="44">
        <f>TRUNC(H28/F22,2)</f>
        <v>15.49</v>
      </c>
      <c r="K30" s="38" t="s">
        <v>37</v>
      </c>
      <c r="L30" s="9"/>
      <c r="M30" s="9"/>
      <c r="N30" s="9"/>
      <c r="O30" s="9"/>
      <c r="P30" s="9"/>
      <c r="Q30" s="44">
        <f>TRUNC(Q28/O22,2)</f>
        <v>2.9</v>
      </c>
      <c r="T30" s="38" t="s">
        <v>37</v>
      </c>
      <c r="U30" s="9"/>
      <c r="V30" s="9"/>
      <c r="W30" s="9"/>
      <c r="X30" s="9"/>
      <c r="Y30" s="9"/>
      <c r="Z30" s="44">
        <f>TRUNC(Z28/X22,2)</f>
        <v>5.01</v>
      </c>
      <c r="AC30" s="27">
        <f>SMALL(B30:Z30,1)</f>
        <v>2.9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2:D22"/>
    <mergeCell ref="L22:M22"/>
    <mergeCell ref="U22:V22"/>
    <mergeCell ref="C23:D23"/>
    <mergeCell ref="L23:M23"/>
    <mergeCell ref="U23:V23"/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</mergeCells>
  <conditionalFormatting sqref="A29:XFD29">
    <cfRule type="cellIs" dxfId="7" priority="1" operator="equal">
      <formula>"menor valor"</formula>
    </cfRule>
  </conditionalFormatting>
  <conditionalFormatting sqref="B30:Z30">
    <cfRule type="cellIs" dxfId="6" priority="2" operator="equal">
      <formula>$AC$30</formula>
    </cfRule>
  </conditionalFormatting>
  <hyperlinks>
    <hyperlink ref="C12" r:id="rId1" xr:uid="{36C60388-BF96-4DEE-84F4-5A6B656DC891}"/>
    <hyperlink ref="L12" r:id="rId2" xr:uid="{B022A87D-6D38-491A-A06E-35E8574484DE}"/>
    <hyperlink ref="U12" r:id="rId3" xr:uid="{20505F9D-4F57-49F1-AF11-A08D5953E57E}"/>
  </hyperlinks>
  <pageMargins left="0.511811024" right="0.511811024" top="0.78740157499999996" bottom="0.78740157499999996" header="0.31496062000000002" footer="0.31496062000000002"/>
  <pageSetup paperSize="9" scale="76" orientation="portrait" verticalDpi="0" r:id="rId4"/>
  <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D0D27-FDDC-4415-ABBE-4CB95D1B8C2E}">
  <dimension ref="B2:AC50"/>
  <sheetViews>
    <sheetView showGridLines="0" view="pageBreakPreview" topLeftCell="F19" zoomScale="60" zoomScaleNormal="100" workbookViewId="0">
      <selection activeCell="V48" sqref="V48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8" width="14.140625" style="1" customWidth="1"/>
    <col min="9" max="10" width="5" style="1" customWidth="1"/>
    <col min="11" max="12" width="14.140625" style="1" customWidth="1"/>
    <col min="13" max="13" width="25.140625" style="1" customWidth="1"/>
    <col min="14" max="17" width="14.140625" style="1" customWidth="1"/>
    <col min="18" max="19" width="5" style="1" customWidth="1"/>
    <col min="20" max="21" width="14.140625" style="1" customWidth="1"/>
    <col min="22" max="22" width="25.140625" style="1" customWidth="1"/>
    <col min="23" max="26" width="14.14062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35</v>
      </c>
      <c r="E3" s="20"/>
      <c r="F3" s="20"/>
      <c r="G3" s="20"/>
      <c r="H3" s="21"/>
      <c r="K3" s="4"/>
      <c r="L3" s="5"/>
      <c r="M3" s="19" t="s">
        <v>35</v>
      </c>
      <c r="N3" s="20"/>
      <c r="O3" s="20"/>
      <c r="P3" s="20"/>
      <c r="Q3" s="21"/>
      <c r="T3" s="4"/>
      <c r="U3" s="5"/>
      <c r="V3" s="19" t="s">
        <v>35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8</v>
      </c>
      <c r="C7" s="23" t="s">
        <v>9</v>
      </c>
      <c r="D7" s="28" t="s">
        <v>6</v>
      </c>
      <c r="E7" s="23" t="s">
        <v>7</v>
      </c>
      <c r="F7" s="24"/>
      <c r="G7" s="22" t="s">
        <v>5</v>
      </c>
      <c r="H7" s="29">
        <v>1</v>
      </c>
      <c r="K7" s="22" t="s">
        <v>8</v>
      </c>
      <c r="L7" s="23" t="str">
        <f>C7</f>
        <v>MT</v>
      </c>
      <c r="M7" s="28" t="s">
        <v>6</v>
      </c>
      <c r="N7" s="23" t="str">
        <f>E7</f>
        <v>Apiacás</v>
      </c>
      <c r="O7" s="24"/>
      <c r="P7" s="22" t="s">
        <v>5</v>
      </c>
      <c r="Q7" s="29" t="str">
        <f>"00"&amp;H7&amp;" a"</f>
        <v>001 a</v>
      </c>
      <c r="T7" s="22" t="s">
        <v>8</v>
      </c>
      <c r="U7" s="23" t="str">
        <f>L7</f>
        <v>MT</v>
      </c>
      <c r="V7" s="28" t="s">
        <v>6</v>
      </c>
      <c r="W7" s="23" t="str">
        <f>N7</f>
        <v>Apiacás</v>
      </c>
      <c r="X7" s="24"/>
      <c r="Y7" s="22" t="s">
        <v>5</v>
      </c>
      <c r="Z7" s="29" t="str">
        <f>"00"&amp;H7&amp;" b"</f>
        <v>001 b</v>
      </c>
    </row>
    <row r="8" spans="2:26" ht="21" customHeight="1" x14ac:dyDescent="0.25">
      <c r="B8" s="22" t="s">
        <v>13</v>
      </c>
      <c r="C8" s="23"/>
      <c r="D8" s="23" t="s">
        <v>14</v>
      </c>
      <c r="E8" s="23"/>
      <c r="F8" s="23"/>
      <c r="G8" s="23"/>
      <c r="H8" s="24"/>
      <c r="K8" s="22" t="s">
        <v>13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13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10</v>
      </c>
      <c r="C9" s="23"/>
      <c r="D9" s="23" t="s">
        <v>11</v>
      </c>
      <c r="E9" s="23"/>
      <c r="F9" s="23"/>
      <c r="G9" s="23"/>
      <c r="H9" s="24"/>
      <c r="K9" s="22" t="s">
        <v>10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10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12</v>
      </c>
      <c r="C10" s="23"/>
      <c r="D10" s="23" t="s">
        <v>83</v>
      </c>
      <c r="E10" s="23"/>
      <c r="F10" s="23"/>
      <c r="G10" s="23"/>
      <c r="H10" s="24"/>
      <c r="K10" s="22" t="s">
        <v>12</v>
      </c>
      <c r="L10" s="23"/>
      <c r="M10" s="23" t="str">
        <f>D10</f>
        <v>Jhonatn Costa</v>
      </c>
      <c r="N10" s="23"/>
      <c r="O10" s="23"/>
      <c r="P10" s="23"/>
      <c r="Q10" s="24"/>
      <c r="T10" s="22" t="s">
        <v>12</v>
      </c>
      <c r="U10" s="23"/>
      <c r="V10" s="23" t="str">
        <f>M10</f>
        <v>Jhonatn Costa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34</v>
      </c>
      <c r="C12" s="46" t="s">
        <v>163</v>
      </c>
      <c r="D12" s="8"/>
      <c r="E12" s="3"/>
      <c r="F12" s="2" t="s">
        <v>15</v>
      </c>
      <c r="G12" s="25" t="s">
        <v>165</v>
      </c>
      <c r="H12" s="3"/>
      <c r="K12" s="2" t="s">
        <v>34</v>
      </c>
      <c r="L12" s="48" t="s">
        <v>168</v>
      </c>
      <c r="M12" s="8"/>
      <c r="N12" s="3"/>
      <c r="O12" s="2" t="s">
        <v>15</v>
      </c>
      <c r="P12" s="25" t="s">
        <v>171</v>
      </c>
      <c r="Q12" s="3"/>
      <c r="T12" s="2" t="s">
        <v>34</v>
      </c>
      <c r="U12" s="48" t="s">
        <v>173</v>
      </c>
      <c r="V12" s="8"/>
      <c r="W12" s="3"/>
      <c r="X12" s="2" t="s">
        <v>15</v>
      </c>
      <c r="Y12" s="25" t="s">
        <v>79</v>
      </c>
      <c r="Z12" s="3"/>
    </row>
    <row r="13" spans="2:26" ht="21" customHeight="1" x14ac:dyDescent="0.25">
      <c r="B13" s="6"/>
      <c r="C13" s="9"/>
      <c r="D13" s="9"/>
      <c r="E13" s="7"/>
      <c r="F13" s="6" t="s">
        <v>16</v>
      </c>
      <c r="G13" s="9" t="s">
        <v>164</v>
      </c>
      <c r="H13" s="7"/>
      <c r="K13" s="6"/>
      <c r="L13" s="9"/>
      <c r="M13" s="9"/>
      <c r="N13" s="7"/>
      <c r="O13" s="6" t="s">
        <v>16</v>
      </c>
      <c r="P13" s="9" t="s">
        <v>170</v>
      </c>
      <c r="Q13" s="7"/>
      <c r="T13" s="6"/>
      <c r="U13" s="9"/>
      <c r="V13" s="9"/>
      <c r="W13" s="7"/>
      <c r="X13" s="6" t="s">
        <v>16</v>
      </c>
      <c r="Y13" s="9" t="s">
        <v>174</v>
      </c>
      <c r="Z13" s="7"/>
    </row>
    <row r="14" spans="2:26" ht="21" customHeight="1" x14ac:dyDescent="0.25">
      <c r="B14" s="2" t="s">
        <v>17</v>
      </c>
      <c r="C14" s="8"/>
      <c r="D14" s="8"/>
      <c r="E14" s="8"/>
      <c r="F14" s="26" t="s">
        <v>19</v>
      </c>
      <c r="G14" s="2"/>
      <c r="H14" s="3"/>
      <c r="K14" s="2" t="s">
        <v>17</v>
      </c>
      <c r="L14" s="8"/>
      <c r="M14" s="8"/>
      <c r="N14" s="8"/>
      <c r="O14" s="26" t="s">
        <v>19</v>
      </c>
      <c r="P14" s="2"/>
      <c r="Q14" s="3"/>
      <c r="T14" s="2" t="s">
        <v>17</v>
      </c>
      <c r="U14" s="8"/>
      <c r="V14" s="8"/>
      <c r="W14" s="8"/>
      <c r="X14" s="26" t="s">
        <v>19</v>
      </c>
      <c r="Y14" s="2"/>
      <c r="Z14" s="3"/>
    </row>
    <row r="15" spans="2:26" ht="21" customHeight="1" x14ac:dyDescent="0.25">
      <c r="B15" s="6" t="s">
        <v>162</v>
      </c>
      <c r="C15" s="9"/>
      <c r="D15" s="9"/>
      <c r="E15" s="9"/>
      <c r="F15" s="27" t="s">
        <v>161</v>
      </c>
      <c r="G15" s="6"/>
      <c r="H15" s="7"/>
      <c r="K15" s="6" t="s">
        <v>167</v>
      </c>
      <c r="L15" s="9"/>
      <c r="M15" s="9"/>
      <c r="N15" s="9"/>
      <c r="O15" s="27" t="s">
        <v>169</v>
      </c>
      <c r="P15" s="6"/>
      <c r="Q15" s="7"/>
      <c r="T15" s="6" t="s">
        <v>77</v>
      </c>
      <c r="U15" s="9"/>
      <c r="V15" s="9"/>
      <c r="W15" s="9"/>
      <c r="X15" s="27" t="s">
        <v>157</v>
      </c>
      <c r="Y15" s="6"/>
      <c r="Z15" s="7"/>
    </row>
    <row r="16" spans="2:26" ht="8.25" customHeight="1" x14ac:dyDescent="0.25"/>
    <row r="17" spans="2:29" ht="21" customHeight="1" x14ac:dyDescent="0.25">
      <c r="B17" s="2" t="s">
        <v>20</v>
      </c>
      <c r="C17" s="8"/>
      <c r="D17" s="8"/>
      <c r="E17" s="8"/>
      <c r="F17" s="2" t="s">
        <v>111</v>
      </c>
      <c r="G17" s="8"/>
      <c r="H17" s="3"/>
      <c r="K17" s="2" t="s">
        <v>20</v>
      </c>
      <c r="L17" s="8"/>
      <c r="M17" s="8"/>
      <c r="N17" s="8"/>
      <c r="O17" s="2" t="s">
        <v>111</v>
      </c>
      <c r="P17" s="8"/>
      <c r="Q17" s="3"/>
      <c r="T17" s="2" t="s">
        <v>20</v>
      </c>
      <c r="U17" s="8"/>
      <c r="V17" s="8"/>
      <c r="W17" s="8"/>
      <c r="X17" s="2" t="s">
        <v>38</v>
      </c>
      <c r="Y17" s="8"/>
      <c r="Z17" s="3"/>
    </row>
    <row r="18" spans="2:29" ht="21" customHeight="1" x14ac:dyDescent="0.25">
      <c r="B18" s="33" t="s">
        <v>21</v>
      </c>
      <c r="C18" s="31"/>
      <c r="D18" s="31"/>
      <c r="E18" s="31"/>
      <c r="F18" s="30" t="s">
        <v>88</v>
      </c>
      <c r="G18" s="31"/>
      <c r="H18" s="32"/>
      <c r="K18" s="33" t="s">
        <v>21</v>
      </c>
      <c r="L18" s="31"/>
      <c r="M18" s="31"/>
      <c r="N18" s="31"/>
      <c r="O18" s="30" t="s">
        <v>88</v>
      </c>
      <c r="P18" s="31"/>
      <c r="Q18" s="32"/>
      <c r="T18" s="33" t="s">
        <v>21</v>
      </c>
      <c r="U18" s="31"/>
      <c r="V18" s="31"/>
      <c r="W18" s="31"/>
      <c r="X18" s="30" t="s">
        <v>88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22</v>
      </c>
      <c r="C20" s="35" t="s">
        <v>24</v>
      </c>
      <c r="D20" s="36"/>
      <c r="E20" s="34" t="s">
        <v>30</v>
      </c>
      <c r="F20" s="34" t="s">
        <v>31</v>
      </c>
      <c r="G20" s="34" t="s">
        <v>32</v>
      </c>
      <c r="H20" s="34" t="s">
        <v>33</v>
      </c>
      <c r="K20" s="34" t="s">
        <v>22</v>
      </c>
      <c r="L20" s="35" t="s">
        <v>24</v>
      </c>
      <c r="M20" s="36"/>
      <c r="N20" s="34" t="s">
        <v>30</v>
      </c>
      <c r="O20" s="34" t="s">
        <v>31</v>
      </c>
      <c r="P20" s="34" t="s">
        <v>32</v>
      </c>
      <c r="Q20" s="34" t="s">
        <v>33</v>
      </c>
      <c r="T20" s="34" t="s">
        <v>22</v>
      </c>
      <c r="U20" s="35" t="s">
        <v>24</v>
      </c>
      <c r="V20" s="36"/>
      <c r="W20" s="34" t="s">
        <v>30</v>
      </c>
      <c r="X20" s="34" t="s">
        <v>31</v>
      </c>
      <c r="Y20" s="34" t="s">
        <v>32</v>
      </c>
      <c r="Z20" s="34" t="s">
        <v>33</v>
      </c>
    </row>
    <row r="21" spans="2:29" ht="21" customHeight="1" x14ac:dyDescent="0.25">
      <c r="B21" s="37" t="s">
        <v>23</v>
      </c>
      <c r="C21" s="6" t="s">
        <v>25</v>
      </c>
      <c r="D21" s="7"/>
      <c r="E21" s="37" t="s">
        <v>26</v>
      </c>
      <c r="F21" s="37" t="s">
        <v>27</v>
      </c>
      <c r="G21" s="37" t="s">
        <v>28</v>
      </c>
      <c r="H21" s="37" t="s">
        <v>29</v>
      </c>
      <c r="K21" s="37" t="s">
        <v>23</v>
      </c>
      <c r="L21" s="6" t="s">
        <v>25</v>
      </c>
      <c r="M21" s="7"/>
      <c r="N21" s="37" t="s">
        <v>44</v>
      </c>
      <c r="O21" s="37" t="s">
        <v>27</v>
      </c>
      <c r="P21" s="37" t="s">
        <v>28</v>
      </c>
      <c r="Q21" s="37" t="s">
        <v>29</v>
      </c>
      <c r="T21" s="37" t="s">
        <v>23</v>
      </c>
      <c r="U21" s="6" t="s">
        <v>25</v>
      </c>
      <c r="V21" s="7"/>
      <c r="W21" s="37" t="s">
        <v>44</v>
      </c>
      <c r="X21" s="37" t="s">
        <v>27</v>
      </c>
      <c r="Y21" s="37" t="s">
        <v>28</v>
      </c>
      <c r="Z21" s="37" t="s">
        <v>29</v>
      </c>
    </row>
    <row r="22" spans="2:29" ht="40.5" customHeight="1" x14ac:dyDescent="0.25">
      <c r="B22" s="40">
        <v>1</v>
      </c>
      <c r="C22" s="50" t="s">
        <v>160</v>
      </c>
      <c r="D22" s="51"/>
      <c r="E22" s="39" t="s">
        <v>26</v>
      </c>
      <c r="F22" s="41">
        <v>100</v>
      </c>
      <c r="G22" s="42">
        <v>1.62</v>
      </c>
      <c r="H22" s="42">
        <f>F22*G22</f>
        <v>162</v>
      </c>
      <c r="K22" s="40">
        <v>1</v>
      </c>
      <c r="L22" s="50" t="s">
        <v>166</v>
      </c>
      <c r="M22" s="51"/>
      <c r="N22" s="39" t="s">
        <v>136</v>
      </c>
      <c r="O22" s="41">
        <v>100</v>
      </c>
      <c r="P22" s="42">
        <v>1.04</v>
      </c>
      <c r="Q22" s="42">
        <f>O22*P22</f>
        <v>104</v>
      </c>
      <c r="T22" s="40">
        <v>1</v>
      </c>
      <c r="U22" s="50" t="s">
        <v>172</v>
      </c>
      <c r="V22" s="51"/>
      <c r="W22" s="39" t="s">
        <v>136</v>
      </c>
      <c r="X22" s="41">
        <v>100</v>
      </c>
      <c r="Y22" s="42">
        <v>1.73</v>
      </c>
      <c r="Z22" s="42">
        <f>X22*Y22</f>
        <v>173</v>
      </c>
    </row>
    <row r="23" spans="2:29" ht="21" customHeight="1" x14ac:dyDescent="0.25">
      <c r="B23" s="40">
        <v>2</v>
      </c>
      <c r="C23" s="52" t="s">
        <v>40</v>
      </c>
      <c r="D23" s="53"/>
      <c r="E23" s="39" t="s">
        <v>42</v>
      </c>
      <c r="F23" s="41">
        <v>1</v>
      </c>
      <c r="G23" s="42">
        <v>0</v>
      </c>
      <c r="H23" s="42">
        <f>F23*G23</f>
        <v>0</v>
      </c>
      <c r="K23" s="40">
        <v>2</v>
      </c>
      <c r="L23" s="52" t="s">
        <v>40</v>
      </c>
      <c r="M23" s="53"/>
      <c r="N23" s="39" t="s">
        <v>42</v>
      </c>
      <c r="O23" s="41">
        <v>1</v>
      </c>
      <c r="P23" s="42">
        <v>0</v>
      </c>
      <c r="Q23" s="42">
        <f>O23*P23</f>
        <v>0</v>
      </c>
      <c r="T23" s="40">
        <v>2</v>
      </c>
      <c r="U23" s="52" t="s">
        <v>40</v>
      </c>
      <c r="V23" s="53"/>
      <c r="W23" s="39" t="s">
        <v>42</v>
      </c>
      <c r="X23" s="41">
        <v>1</v>
      </c>
      <c r="Y23" s="42">
        <v>26.6</v>
      </c>
      <c r="Z23" s="42">
        <f>X23*Y23</f>
        <v>26.6</v>
      </c>
    </row>
    <row r="24" spans="2:29" ht="21" customHeight="1" x14ac:dyDescent="0.25">
      <c r="B24" s="40"/>
      <c r="C24" s="52"/>
      <c r="D24" s="53"/>
      <c r="E24" s="39"/>
      <c r="F24" s="39"/>
      <c r="G24" s="39"/>
      <c r="H24" s="42"/>
      <c r="K24" s="40"/>
      <c r="L24" s="52"/>
      <c r="M24" s="53"/>
      <c r="N24" s="39"/>
      <c r="O24" s="39"/>
      <c r="P24" s="39"/>
      <c r="Q24" s="42"/>
      <c r="T24" s="40"/>
      <c r="U24" s="52"/>
      <c r="V24" s="53"/>
      <c r="W24" s="39"/>
      <c r="X24" s="39"/>
      <c r="Y24" s="39"/>
      <c r="Z24" s="42"/>
    </row>
    <row r="25" spans="2:29" ht="21" customHeight="1" x14ac:dyDescent="0.25">
      <c r="B25" s="40"/>
      <c r="C25" s="52"/>
      <c r="D25" s="53"/>
      <c r="E25" s="39"/>
      <c r="F25" s="39"/>
      <c r="G25" s="39"/>
      <c r="H25" s="42"/>
      <c r="K25" s="40"/>
      <c r="L25" s="52"/>
      <c r="M25" s="53"/>
      <c r="N25" s="39"/>
      <c r="O25" s="39"/>
      <c r="P25" s="39"/>
      <c r="Q25" s="42"/>
      <c r="T25" s="40"/>
      <c r="U25" s="52"/>
      <c r="V25" s="53"/>
      <c r="W25" s="39"/>
      <c r="X25" s="39"/>
      <c r="Y25" s="39"/>
      <c r="Z25" s="42"/>
    </row>
    <row r="26" spans="2:29" ht="21" customHeight="1" x14ac:dyDescent="0.25">
      <c r="B26" s="40"/>
      <c r="C26" s="52"/>
      <c r="D26" s="53"/>
      <c r="E26" s="39"/>
      <c r="F26" s="39"/>
      <c r="G26" s="39"/>
      <c r="H26" s="42"/>
      <c r="K26" s="40"/>
      <c r="L26" s="52"/>
      <c r="M26" s="53"/>
      <c r="N26" s="39"/>
      <c r="O26" s="39"/>
      <c r="P26" s="39"/>
      <c r="Q26" s="42"/>
      <c r="T26" s="40"/>
      <c r="U26" s="52"/>
      <c r="V26" s="53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29</v>
      </c>
      <c r="C28" s="23"/>
      <c r="D28" s="23"/>
      <c r="E28" s="23"/>
      <c r="F28" s="23"/>
      <c r="G28" s="23"/>
      <c r="H28" s="43">
        <f>SUM(H22:H27)</f>
        <v>162</v>
      </c>
      <c r="K28" s="22" t="s">
        <v>29</v>
      </c>
      <c r="L28" s="23"/>
      <c r="M28" s="23"/>
      <c r="N28" s="23"/>
      <c r="O28" s="23"/>
      <c r="P28" s="23"/>
      <c r="Q28" s="43">
        <f>SUM(Q22:Q27)</f>
        <v>104</v>
      </c>
      <c r="T28" s="22" t="s">
        <v>29</v>
      </c>
      <c r="U28" s="23"/>
      <c r="V28" s="23"/>
      <c r="W28" s="23"/>
      <c r="X28" s="23"/>
      <c r="Y28" s="23"/>
      <c r="Z28" s="43">
        <f>SUM(Z22:Z27)</f>
        <v>199.6</v>
      </c>
    </row>
    <row r="29" spans="2:29" ht="21" customHeight="1" x14ac:dyDescent="0.25">
      <c r="B29" s="2" t="s">
        <v>36</v>
      </c>
      <c r="C29" s="8"/>
      <c r="D29" s="8"/>
      <c r="E29" s="8"/>
      <c r="F29" s="8"/>
      <c r="G29" s="8"/>
      <c r="H29" s="45" t="str">
        <f>IF(H30=$AC$30,"Menor Valor","")</f>
        <v/>
      </c>
      <c r="K29" s="2" t="s">
        <v>36</v>
      </c>
      <c r="L29" s="8"/>
      <c r="M29" s="8"/>
      <c r="N29" s="8"/>
      <c r="O29" s="8"/>
      <c r="P29" s="8"/>
      <c r="Q29" s="45" t="str">
        <f>IF(Q30=$AC$30,"Menor Valor","")</f>
        <v>Menor Valor</v>
      </c>
      <c r="T29" s="2" t="s">
        <v>36</v>
      </c>
      <c r="U29" s="8"/>
      <c r="V29" s="8"/>
      <c r="W29" s="8"/>
      <c r="X29" s="8"/>
      <c r="Y29" s="8"/>
      <c r="Z29" s="45" t="str">
        <f>IF(Z30=$AC$30,"Menor Valor","")</f>
        <v/>
      </c>
      <c r="AC29" s="26" t="s">
        <v>43</v>
      </c>
    </row>
    <row r="30" spans="2:29" ht="21" customHeight="1" x14ac:dyDescent="0.25">
      <c r="B30" s="38" t="s">
        <v>37</v>
      </c>
      <c r="C30" s="9"/>
      <c r="D30" s="9"/>
      <c r="E30" s="9"/>
      <c r="F30" s="9"/>
      <c r="G30" s="9"/>
      <c r="H30" s="44">
        <f>TRUNC(H28/F22,2)</f>
        <v>1.62</v>
      </c>
      <c r="K30" s="38" t="s">
        <v>37</v>
      </c>
      <c r="L30" s="9"/>
      <c r="M30" s="9"/>
      <c r="N30" s="9"/>
      <c r="O30" s="9"/>
      <c r="P30" s="9"/>
      <c r="Q30" s="44">
        <f>TRUNC(Q28/O22,2)</f>
        <v>1.04</v>
      </c>
      <c r="T30" s="38" t="s">
        <v>37</v>
      </c>
      <c r="U30" s="9"/>
      <c r="V30" s="9"/>
      <c r="W30" s="9"/>
      <c r="X30" s="9"/>
      <c r="Y30" s="9"/>
      <c r="Z30" s="44">
        <f>TRUNC(Z28/X22,2)</f>
        <v>1.99</v>
      </c>
      <c r="AC30" s="27">
        <f>SMALL(B30:Z30,1)</f>
        <v>1.04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2:D22"/>
    <mergeCell ref="L22:M22"/>
    <mergeCell ref="U22:V22"/>
    <mergeCell ref="C23:D23"/>
    <mergeCell ref="L23:M23"/>
    <mergeCell ref="U23:V23"/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</mergeCells>
  <conditionalFormatting sqref="A29:XFD29">
    <cfRule type="cellIs" dxfId="5" priority="1" operator="equal">
      <formula>"menor valor"</formula>
    </cfRule>
  </conditionalFormatting>
  <conditionalFormatting sqref="B30:Z30">
    <cfRule type="cellIs" dxfId="4" priority="2" operator="equal">
      <formula>$AC$30</formula>
    </cfRule>
  </conditionalFormatting>
  <hyperlinks>
    <hyperlink ref="C12" r:id="rId1" xr:uid="{E573B774-32B5-4A5B-B5E3-BF4BC1E14318}"/>
    <hyperlink ref="U12" r:id="rId2" xr:uid="{4CB5BD7A-FA03-450B-8444-D93EC8E4D4F9}"/>
  </hyperlinks>
  <pageMargins left="0.511811024" right="0.511811024" top="0.78740157499999996" bottom="0.78740157499999996" header="0.31496062000000002" footer="0.31496062000000002"/>
  <pageSetup paperSize="9" scale="76" orientation="portrait" verticalDpi="0" r:id="rId3"/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D9FBC-68D1-4F3F-BBA9-A9741BD8D66D}">
  <dimension ref="B2:AC50"/>
  <sheetViews>
    <sheetView showGridLines="0" view="pageBreakPreview" topLeftCell="B16" zoomScale="60" zoomScaleNormal="100" workbookViewId="0">
      <selection activeCell="Y25" sqref="Y25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8" width="14.140625" style="1" customWidth="1"/>
    <col min="9" max="10" width="5" style="1" customWidth="1"/>
    <col min="11" max="12" width="14.140625" style="1" customWidth="1"/>
    <col min="13" max="13" width="25.140625" style="1" customWidth="1"/>
    <col min="14" max="17" width="14.140625" style="1" customWidth="1"/>
    <col min="18" max="19" width="5" style="1" customWidth="1"/>
    <col min="20" max="21" width="14.140625" style="1" customWidth="1"/>
    <col min="22" max="22" width="25.140625" style="1" customWidth="1"/>
    <col min="23" max="26" width="14.14062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35</v>
      </c>
      <c r="E3" s="20"/>
      <c r="F3" s="20"/>
      <c r="G3" s="20"/>
      <c r="H3" s="21"/>
      <c r="K3" s="4"/>
      <c r="L3" s="5"/>
      <c r="M3" s="19" t="s">
        <v>35</v>
      </c>
      <c r="N3" s="20"/>
      <c r="O3" s="20"/>
      <c r="P3" s="20"/>
      <c r="Q3" s="21"/>
      <c r="T3" s="4"/>
      <c r="U3" s="5"/>
      <c r="V3" s="19" t="s">
        <v>35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8</v>
      </c>
      <c r="C7" s="23" t="s">
        <v>9</v>
      </c>
      <c r="D7" s="28" t="s">
        <v>6</v>
      </c>
      <c r="E7" s="23" t="s">
        <v>7</v>
      </c>
      <c r="F7" s="24"/>
      <c r="G7" s="22" t="s">
        <v>5</v>
      </c>
      <c r="H7" s="29">
        <v>1</v>
      </c>
      <c r="K7" s="22" t="s">
        <v>8</v>
      </c>
      <c r="L7" s="23" t="str">
        <f>C7</f>
        <v>MT</v>
      </c>
      <c r="M7" s="28" t="s">
        <v>6</v>
      </c>
      <c r="N7" s="23" t="str">
        <f>E7</f>
        <v>Apiacás</v>
      </c>
      <c r="O7" s="24"/>
      <c r="P7" s="22" t="s">
        <v>5</v>
      </c>
      <c r="Q7" s="29" t="str">
        <f>"00"&amp;H7&amp;" a"</f>
        <v>001 a</v>
      </c>
      <c r="T7" s="22" t="s">
        <v>8</v>
      </c>
      <c r="U7" s="23" t="str">
        <f>L7</f>
        <v>MT</v>
      </c>
      <c r="V7" s="28" t="s">
        <v>6</v>
      </c>
      <c r="W7" s="23" t="str">
        <f>N7</f>
        <v>Apiacás</v>
      </c>
      <c r="X7" s="24"/>
      <c r="Y7" s="22" t="s">
        <v>5</v>
      </c>
      <c r="Z7" s="29" t="str">
        <f>"00"&amp;H7&amp;" b"</f>
        <v>001 b</v>
      </c>
    </row>
    <row r="8" spans="2:26" ht="21" customHeight="1" x14ac:dyDescent="0.25">
      <c r="B8" s="22" t="s">
        <v>13</v>
      </c>
      <c r="C8" s="23"/>
      <c r="D8" s="23" t="s">
        <v>14</v>
      </c>
      <c r="E8" s="23"/>
      <c r="F8" s="23"/>
      <c r="G8" s="23"/>
      <c r="H8" s="24"/>
      <c r="K8" s="22" t="s">
        <v>13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13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10</v>
      </c>
      <c r="C9" s="23"/>
      <c r="D9" s="23" t="s">
        <v>11</v>
      </c>
      <c r="E9" s="23"/>
      <c r="F9" s="23"/>
      <c r="G9" s="23"/>
      <c r="H9" s="24"/>
      <c r="K9" s="22" t="s">
        <v>10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10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12</v>
      </c>
      <c r="C10" s="23"/>
      <c r="D10" s="23" t="s">
        <v>83</v>
      </c>
      <c r="E10" s="23"/>
      <c r="F10" s="23"/>
      <c r="G10" s="23"/>
      <c r="H10" s="24"/>
      <c r="K10" s="22" t="s">
        <v>12</v>
      </c>
      <c r="L10" s="23"/>
      <c r="M10" s="23" t="str">
        <f>D10</f>
        <v>Jhonatn Costa</v>
      </c>
      <c r="N10" s="23"/>
      <c r="O10" s="23"/>
      <c r="P10" s="23"/>
      <c r="Q10" s="24"/>
      <c r="T10" s="22" t="s">
        <v>12</v>
      </c>
      <c r="U10" s="23"/>
      <c r="V10" s="23" t="str">
        <f>M10</f>
        <v>Jhonatn Costa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34</v>
      </c>
      <c r="C12" s="46" t="s">
        <v>177</v>
      </c>
      <c r="D12" s="8"/>
      <c r="E12" s="3"/>
      <c r="F12" s="2" t="s">
        <v>15</v>
      </c>
      <c r="G12" s="25" t="s">
        <v>179</v>
      </c>
      <c r="H12" s="3"/>
      <c r="K12" s="2" t="s">
        <v>34</v>
      </c>
      <c r="L12" s="48" t="s">
        <v>183</v>
      </c>
      <c r="M12" s="8"/>
      <c r="N12" s="3"/>
      <c r="O12" s="2" t="s">
        <v>15</v>
      </c>
      <c r="P12" s="25" t="s">
        <v>185</v>
      </c>
      <c r="Q12" s="3"/>
      <c r="T12" s="2" t="s">
        <v>34</v>
      </c>
      <c r="U12" s="48" t="s">
        <v>187</v>
      </c>
      <c r="V12" s="8"/>
      <c r="W12" s="3"/>
      <c r="X12" s="2" t="s">
        <v>15</v>
      </c>
      <c r="Y12" s="25" t="s">
        <v>189</v>
      </c>
      <c r="Z12" s="3"/>
    </row>
    <row r="13" spans="2:26" ht="21" customHeight="1" x14ac:dyDescent="0.25">
      <c r="B13" s="6"/>
      <c r="C13" s="9"/>
      <c r="D13" s="9"/>
      <c r="E13" s="7"/>
      <c r="F13" s="6" t="s">
        <v>16</v>
      </c>
      <c r="G13" s="9" t="s">
        <v>178</v>
      </c>
      <c r="H13" s="7"/>
      <c r="K13" s="6"/>
      <c r="L13" s="9"/>
      <c r="M13" s="9"/>
      <c r="N13" s="7"/>
      <c r="O13" s="6" t="s">
        <v>16</v>
      </c>
      <c r="P13" s="9" t="s">
        <v>184</v>
      </c>
      <c r="Q13" s="7"/>
      <c r="T13" s="6"/>
      <c r="U13" s="9"/>
      <c r="V13" s="9"/>
      <c r="W13" s="7"/>
      <c r="X13" s="6" t="s">
        <v>16</v>
      </c>
      <c r="Y13" s="9" t="s">
        <v>188</v>
      </c>
      <c r="Z13" s="7"/>
    </row>
    <row r="14" spans="2:26" ht="21" customHeight="1" x14ac:dyDescent="0.25">
      <c r="B14" s="2" t="s">
        <v>17</v>
      </c>
      <c r="C14" s="8"/>
      <c r="D14" s="8"/>
      <c r="E14" s="8"/>
      <c r="F14" s="26" t="s">
        <v>19</v>
      </c>
      <c r="G14" s="2"/>
      <c r="H14" s="3"/>
      <c r="K14" s="2" t="s">
        <v>17</v>
      </c>
      <c r="L14" s="8"/>
      <c r="M14" s="8"/>
      <c r="N14" s="8"/>
      <c r="O14" s="26" t="s">
        <v>19</v>
      </c>
      <c r="P14" s="2"/>
      <c r="Q14" s="3"/>
      <c r="T14" s="2" t="s">
        <v>17</v>
      </c>
      <c r="U14" s="8"/>
      <c r="V14" s="8"/>
      <c r="W14" s="8"/>
      <c r="X14" s="26" t="s">
        <v>19</v>
      </c>
      <c r="Y14" s="2"/>
      <c r="Z14" s="3"/>
    </row>
    <row r="15" spans="2:26" ht="21" customHeight="1" x14ac:dyDescent="0.25">
      <c r="B15" s="6" t="s">
        <v>176</v>
      </c>
      <c r="C15" s="9"/>
      <c r="D15" s="9"/>
      <c r="E15" s="9"/>
      <c r="F15" s="27" t="s">
        <v>180</v>
      </c>
      <c r="G15" s="6"/>
      <c r="H15" s="7"/>
      <c r="K15" s="6" t="s">
        <v>182</v>
      </c>
      <c r="L15" s="9"/>
      <c r="M15" s="9"/>
      <c r="N15" s="9"/>
      <c r="O15" s="27" t="s">
        <v>169</v>
      </c>
      <c r="P15" s="6"/>
      <c r="Q15" s="7"/>
      <c r="T15" s="6" t="s">
        <v>186</v>
      </c>
      <c r="U15" s="9"/>
      <c r="V15" s="9"/>
      <c r="W15" s="9"/>
      <c r="X15" s="27" t="s">
        <v>157</v>
      </c>
      <c r="Y15" s="6"/>
      <c r="Z15" s="7"/>
    </row>
    <row r="16" spans="2:26" ht="8.25" customHeight="1" x14ac:dyDescent="0.25"/>
    <row r="17" spans="2:29" ht="21" customHeight="1" x14ac:dyDescent="0.25">
      <c r="B17" s="2" t="s">
        <v>20</v>
      </c>
      <c r="C17" s="8"/>
      <c r="D17" s="8"/>
      <c r="E17" s="8"/>
      <c r="F17" s="2" t="s">
        <v>111</v>
      </c>
      <c r="G17" s="8"/>
      <c r="H17" s="3"/>
      <c r="K17" s="2" t="s">
        <v>20</v>
      </c>
      <c r="L17" s="8"/>
      <c r="M17" s="8"/>
      <c r="N17" s="8"/>
      <c r="O17" s="2" t="s">
        <v>111</v>
      </c>
      <c r="P17" s="8"/>
      <c r="Q17" s="3"/>
      <c r="T17" s="2" t="s">
        <v>20</v>
      </c>
      <c r="U17" s="8"/>
      <c r="V17" s="8"/>
      <c r="W17" s="8"/>
      <c r="X17" s="2" t="s">
        <v>38</v>
      </c>
      <c r="Y17" s="8"/>
      <c r="Z17" s="3"/>
    </row>
    <row r="18" spans="2:29" ht="21" customHeight="1" x14ac:dyDescent="0.25">
      <c r="B18" s="33" t="s">
        <v>21</v>
      </c>
      <c r="C18" s="31"/>
      <c r="D18" s="31"/>
      <c r="E18" s="31"/>
      <c r="F18" s="30" t="s">
        <v>88</v>
      </c>
      <c r="G18" s="31"/>
      <c r="H18" s="32"/>
      <c r="K18" s="33" t="s">
        <v>21</v>
      </c>
      <c r="L18" s="31"/>
      <c r="M18" s="31"/>
      <c r="N18" s="31"/>
      <c r="O18" s="30" t="s">
        <v>88</v>
      </c>
      <c r="P18" s="31"/>
      <c r="Q18" s="32"/>
      <c r="T18" s="33" t="s">
        <v>21</v>
      </c>
      <c r="U18" s="31"/>
      <c r="V18" s="31"/>
      <c r="W18" s="31"/>
      <c r="X18" s="30" t="s">
        <v>88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22</v>
      </c>
      <c r="C20" s="35" t="s">
        <v>24</v>
      </c>
      <c r="D20" s="36"/>
      <c r="E20" s="34" t="s">
        <v>30</v>
      </c>
      <c r="F20" s="34" t="s">
        <v>31</v>
      </c>
      <c r="G20" s="34" t="s">
        <v>32</v>
      </c>
      <c r="H20" s="34" t="s">
        <v>33</v>
      </c>
      <c r="K20" s="34" t="s">
        <v>22</v>
      </c>
      <c r="L20" s="35" t="s">
        <v>24</v>
      </c>
      <c r="M20" s="36"/>
      <c r="N20" s="34" t="s">
        <v>30</v>
      </c>
      <c r="O20" s="34" t="s">
        <v>31</v>
      </c>
      <c r="P20" s="34" t="s">
        <v>32</v>
      </c>
      <c r="Q20" s="34" t="s">
        <v>33</v>
      </c>
      <c r="T20" s="34" t="s">
        <v>22</v>
      </c>
      <c r="U20" s="35" t="s">
        <v>24</v>
      </c>
      <c r="V20" s="36"/>
      <c r="W20" s="34" t="s">
        <v>30</v>
      </c>
      <c r="X20" s="34" t="s">
        <v>31</v>
      </c>
      <c r="Y20" s="34" t="s">
        <v>32</v>
      </c>
      <c r="Z20" s="34" t="s">
        <v>33</v>
      </c>
    </row>
    <row r="21" spans="2:29" ht="21" customHeight="1" x14ac:dyDescent="0.25">
      <c r="B21" s="37" t="s">
        <v>23</v>
      </c>
      <c r="C21" s="6" t="s">
        <v>25</v>
      </c>
      <c r="D21" s="7"/>
      <c r="E21" s="37" t="s">
        <v>26</v>
      </c>
      <c r="F21" s="37" t="s">
        <v>27</v>
      </c>
      <c r="G21" s="37" t="s">
        <v>28</v>
      </c>
      <c r="H21" s="37" t="s">
        <v>29</v>
      </c>
      <c r="K21" s="37" t="s">
        <v>23</v>
      </c>
      <c r="L21" s="6" t="s">
        <v>25</v>
      </c>
      <c r="M21" s="7"/>
      <c r="N21" s="37" t="s">
        <v>44</v>
      </c>
      <c r="O21" s="37" t="s">
        <v>27</v>
      </c>
      <c r="P21" s="37" t="s">
        <v>28</v>
      </c>
      <c r="Q21" s="37" t="s">
        <v>29</v>
      </c>
      <c r="T21" s="37" t="s">
        <v>23</v>
      </c>
      <c r="U21" s="6" t="s">
        <v>25</v>
      </c>
      <c r="V21" s="7"/>
      <c r="W21" s="37" t="s">
        <v>44</v>
      </c>
      <c r="X21" s="37" t="s">
        <v>27</v>
      </c>
      <c r="Y21" s="37" t="s">
        <v>28</v>
      </c>
      <c r="Z21" s="37" t="s">
        <v>29</v>
      </c>
    </row>
    <row r="22" spans="2:29" ht="40.5" customHeight="1" x14ac:dyDescent="0.25">
      <c r="B22" s="40">
        <v>1</v>
      </c>
      <c r="C22" s="50" t="s">
        <v>175</v>
      </c>
      <c r="D22" s="51"/>
      <c r="E22" s="39" t="s">
        <v>26</v>
      </c>
      <c r="F22" s="41">
        <v>1</v>
      </c>
      <c r="G22" s="42">
        <v>119.9</v>
      </c>
      <c r="H22" s="42">
        <f>F22*G22</f>
        <v>119.9</v>
      </c>
      <c r="K22" s="40">
        <v>1</v>
      </c>
      <c r="L22" s="50" t="s">
        <v>181</v>
      </c>
      <c r="M22" s="51"/>
      <c r="N22" s="39" t="s">
        <v>136</v>
      </c>
      <c r="O22" s="41">
        <v>1</v>
      </c>
      <c r="P22" s="42">
        <v>189</v>
      </c>
      <c r="Q22" s="42">
        <f>O22*P22</f>
        <v>189</v>
      </c>
      <c r="T22" s="40">
        <v>1</v>
      </c>
      <c r="U22" s="50" t="s">
        <v>172</v>
      </c>
      <c r="V22" s="51"/>
      <c r="W22" s="39" t="s">
        <v>136</v>
      </c>
      <c r="X22" s="41">
        <v>1</v>
      </c>
      <c r="Y22" s="42">
        <v>171.9</v>
      </c>
      <c r="Z22" s="42">
        <f>X22*Y22</f>
        <v>171.9</v>
      </c>
    </row>
    <row r="23" spans="2:29" ht="21" customHeight="1" x14ac:dyDescent="0.25">
      <c r="B23" s="40">
        <v>2</v>
      </c>
      <c r="C23" s="52" t="s">
        <v>40</v>
      </c>
      <c r="D23" s="53"/>
      <c r="E23" s="39" t="s">
        <v>42</v>
      </c>
      <c r="F23" s="41">
        <v>1</v>
      </c>
      <c r="G23" s="42">
        <v>0</v>
      </c>
      <c r="H23" s="42">
        <f>F23*G23</f>
        <v>0</v>
      </c>
      <c r="K23" s="40">
        <v>2</v>
      </c>
      <c r="L23" s="52" t="s">
        <v>40</v>
      </c>
      <c r="M23" s="53"/>
      <c r="N23" s="39" t="s">
        <v>42</v>
      </c>
      <c r="O23" s="41">
        <v>1</v>
      </c>
      <c r="P23" s="42">
        <v>117</v>
      </c>
      <c r="Q23" s="42">
        <f>O23*P23</f>
        <v>117</v>
      </c>
      <c r="T23" s="40">
        <v>2</v>
      </c>
      <c r="U23" s="52" t="s">
        <v>40</v>
      </c>
      <c r="V23" s="53"/>
      <c r="W23" s="39" t="s">
        <v>42</v>
      </c>
      <c r="X23" s="41">
        <f>-F23--F25</f>
        <v>-1</v>
      </c>
      <c r="Y23" s="42">
        <v>200</v>
      </c>
      <c r="Z23" s="42">
        <f>X23*Y23</f>
        <v>-200</v>
      </c>
    </row>
    <row r="24" spans="2:29" ht="21" customHeight="1" x14ac:dyDescent="0.25">
      <c r="B24" s="40"/>
      <c r="C24" s="52"/>
      <c r="D24" s="53"/>
      <c r="E24" s="39"/>
      <c r="F24" s="39"/>
      <c r="G24" s="39"/>
      <c r="H24" s="42"/>
      <c r="K24" s="40"/>
      <c r="L24" s="52"/>
      <c r="M24" s="53"/>
      <c r="N24" s="39"/>
      <c r="O24" s="39"/>
      <c r="P24" s="39"/>
      <c r="Q24" s="42"/>
      <c r="T24" s="40"/>
      <c r="U24" s="52"/>
      <c r="V24" s="53"/>
      <c r="W24" s="39"/>
      <c r="X24" s="39"/>
      <c r="Y24" s="39"/>
      <c r="Z24" s="42"/>
    </row>
    <row r="25" spans="2:29" ht="21" customHeight="1" x14ac:dyDescent="0.25">
      <c r="B25" s="40"/>
      <c r="C25" s="52"/>
      <c r="D25" s="53"/>
      <c r="E25" s="39"/>
      <c r="F25" s="39"/>
      <c r="G25" s="39"/>
      <c r="H25" s="42"/>
      <c r="K25" s="40"/>
      <c r="L25" s="52"/>
      <c r="M25" s="53"/>
      <c r="N25" s="39"/>
      <c r="O25" s="39"/>
      <c r="P25" s="39"/>
      <c r="Q25" s="42"/>
      <c r="T25" s="40"/>
      <c r="U25" s="52"/>
      <c r="V25" s="53"/>
      <c r="W25" s="39"/>
      <c r="X25" s="39"/>
      <c r="Y25" s="39"/>
      <c r="Z25" s="42"/>
    </row>
    <row r="26" spans="2:29" ht="21" customHeight="1" x14ac:dyDescent="0.25">
      <c r="B26" s="40"/>
      <c r="C26" s="52"/>
      <c r="D26" s="53"/>
      <c r="E26" s="39"/>
      <c r="F26" s="39"/>
      <c r="G26" s="39"/>
      <c r="H26" s="42"/>
      <c r="K26" s="40"/>
      <c r="L26" s="52"/>
      <c r="M26" s="53"/>
      <c r="N26" s="39"/>
      <c r="O26" s="39"/>
      <c r="P26" s="39"/>
      <c r="Q26" s="42"/>
      <c r="T26" s="40"/>
      <c r="U26" s="52"/>
      <c r="V26" s="53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29</v>
      </c>
      <c r="C28" s="23"/>
      <c r="D28" s="23"/>
      <c r="E28" s="23"/>
      <c r="F28" s="23"/>
      <c r="G28" s="23"/>
      <c r="H28" s="43">
        <f>SUM(H22:H27)</f>
        <v>119.9</v>
      </c>
      <c r="K28" s="22" t="s">
        <v>29</v>
      </c>
      <c r="L28" s="23"/>
      <c r="M28" s="23"/>
      <c r="N28" s="23"/>
      <c r="O28" s="23"/>
      <c r="P28" s="23"/>
      <c r="Q28" s="43">
        <f>SUM(Q22:Q27)</f>
        <v>306</v>
      </c>
      <c r="T28" s="22" t="s">
        <v>29</v>
      </c>
      <c r="U28" s="23"/>
      <c r="V28" s="23"/>
      <c r="W28" s="23"/>
      <c r="X28" s="23"/>
      <c r="Y28" s="23"/>
      <c r="Z28" s="43">
        <f>SUM(Z22:Z27)</f>
        <v>-28.099999999999994</v>
      </c>
    </row>
    <row r="29" spans="2:29" ht="21" customHeight="1" x14ac:dyDescent="0.25">
      <c r="B29" s="2" t="s">
        <v>36</v>
      </c>
      <c r="C29" s="8"/>
      <c r="D29" s="8"/>
      <c r="E29" s="8"/>
      <c r="F29" s="8"/>
      <c r="G29" s="8"/>
      <c r="H29" s="45" t="str">
        <f>IF(H30=$AC$30,"Menor Valor","")</f>
        <v/>
      </c>
      <c r="K29" s="2" t="s">
        <v>36</v>
      </c>
      <c r="L29" s="8"/>
      <c r="M29" s="8"/>
      <c r="N29" s="8"/>
      <c r="O29" s="8"/>
      <c r="P29" s="8"/>
      <c r="Q29" s="45" t="str">
        <f>IF(Q30=$AC$30,"Menor Valor","")</f>
        <v/>
      </c>
      <c r="T29" s="2" t="s">
        <v>36</v>
      </c>
      <c r="U29" s="8"/>
      <c r="V29" s="8"/>
      <c r="W29" s="8"/>
      <c r="X29" s="8"/>
      <c r="Y29" s="8"/>
      <c r="Z29" s="45" t="str">
        <f>IF(Z30=$AC$30,"Menor Valor","")</f>
        <v>Menor Valor</v>
      </c>
      <c r="AC29" s="26" t="s">
        <v>43</v>
      </c>
    </row>
    <row r="30" spans="2:29" ht="21" customHeight="1" x14ac:dyDescent="0.25">
      <c r="B30" s="38" t="s">
        <v>37</v>
      </c>
      <c r="C30" s="9"/>
      <c r="D30" s="9"/>
      <c r="E30" s="9"/>
      <c r="F30" s="9"/>
      <c r="G30" s="9"/>
      <c r="H30" s="44">
        <f>TRUNC(H28/F22,2)</f>
        <v>119.9</v>
      </c>
      <c r="K30" s="38" t="s">
        <v>37</v>
      </c>
      <c r="L30" s="9"/>
      <c r="M30" s="9"/>
      <c r="N30" s="9"/>
      <c r="O30" s="9"/>
      <c r="P30" s="9"/>
      <c r="Q30" s="44">
        <f>TRUNC(Q28/O22,2)</f>
        <v>306</v>
      </c>
      <c r="T30" s="38" t="s">
        <v>37</v>
      </c>
      <c r="U30" s="9"/>
      <c r="V30" s="9"/>
      <c r="W30" s="9"/>
      <c r="X30" s="9"/>
      <c r="Y30" s="9"/>
      <c r="Z30" s="44">
        <f>TRUNC(Z28/X22,2)</f>
        <v>-28.1</v>
      </c>
      <c r="AC30" s="27">
        <f>SMALL(B30:Z30,1)</f>
        <v>-28.1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2:D22"/>
    <mergeCell ref="L22:M22"/>
    <mergeCell ref="U22:V22"/>
    <mergeCell ref="C23:D23"/>
    <mergeCell ref="L23:M23"/>
    <mergeCell ref="U23:V23"/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</mergeCells>
  <conditionalFormatting sqref="A29:XFD29">
    <cfRule type="cellIs" dxfId="3" priority="1" operator="equal">
      <formula>"menor valor"</formula>
    </cfRule>
  </conditionalFormatting>
  <conditionalFormatting sqref="B30:Z30">
    <cfRule type="cellIs" dxfId="2" priority="2" operator="equal">
      <formula>$AC$30</formula>
    </cfRule>
  </conditionalFormatting>
  <hyperlinks>
    <hyperlink ref="C12" r:id="rId1" xr:uid="{B7787098-4D69-4E36-A1EC-745AB6E7B311}"/>
    <hyperlink ref="U12" r:id="rId2" xr:uid="{FC91A2E5-671B-48C9-95CF-76DC0144F278}"/>
    <hyperlink ref="L12" r:id="rId3" xr:uid="{245BE288-11F1-4D56-A4DE-76AE9879F025}"/>
  </hyperlinks>
  <pageMargins left="0.511811024" right="0.511811024" top="0.78740157499999996" bottom="0.78740157499999996" header="0.31496062000000002" footer="0.31496062000000002"/>
  <pageSetup paperSize="9" scale="76" orientation="portrait" verticalDpi="0" r:id="rId4"/>
  <drawing r:id="rId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2D22D-5BA7-41CF-8FD1-C7D97662D0F8}">
  <dimension ref="B2:AC50"/>
  <sheetViews>
    <sheetView showGridLines="0" view="pageBreakPreview" topLeftCell="F16" zoomScale="60" zoomScaleNormal="100" workbookViewId="0">
      <selection activeCell="Y46" sqref="Y46"/>
    </sheetView>
  </sheetViews>
  <sheetFormatPr defaultRowHeight="21" customHeight="1" x14ac:dyDescent="0.25"/>
  <cols>
    <col min="1" max="1" width="5" style="1" customWidth="1"/>
    <col min="2" max="3" width="14.140625" style="1" customWidth="1"/>
    <col min="4" max="4" width="25.140625" style="1" customWidth="1"/>
    <col min="5" max="8" width="14.140625" style="1" customWidth="1"/>
    <col min="9" max="10" width="5" style="1" customWidth="1"/>
    <col min="11" max="12" width="14.140625" style="1" customWidth="1"/>
    <col min="13" max="13" width="25.140625" style="1" customWidth="1"/>
    <col min="14" max="17" width="14.140625" style="1" customWidth="1"/>
    <col min="18" max="19" width="5" style="1" customWidth="1"/>
    <col min="20" max="21" width="14.140625" style="1" customWidth="1"/>
    <col min="22" max="22" width="25.140625" style="1" customWidth="1"/>
    <col min="23" max="26" width="14.140625" style="1" customWidth="1"/>
    <col min="27" max="27" width="5" style="1" customWidth="1"/>
    <col min="28" max="16384" width="9.140625" style="1"/>
  </cols>
  <sheetData>
    <row r="2" spans="2:26" ht="21" customHeight="1" x14ac:dyDescent="0.25">
      <c r="B2" s="2"/>
      <c r="C2" s="3"/>
      <c r="D2" s="10"/>
      <c r="E2" s="11"/>
      <c r="F2" s="11"/>
      <c r="G2" s="11"/>
      <c r="H2" s="12"/>
      <c r="K2" s="2"/>
      <c r="L2" s="3"/>
      <c r="M2" s="10"/>
      <c r="N2" s="11"/>
      <c r="O2" s="11"/>
      <c r="P2" s="11"/>
      <c r="Q2" s="12"/>
      <c r="T2" s="2"/>
      <c r="U2" s="3"/>
      <c r="V2" s="10"/>
      <c r="W2" s="11"/>
      <c r="X2" s="11"/>
      <c r="Y2" s="11"/>
      <c r="Z2" s="12"/>
    </row>
    <row r="3" spans="2:26" ht="21" customHeight="1" x14ac:dyDescent="0.25">
      <c r="B3" s="4"/>
      <c r="C3" s="5"/>
      <c r="D3" s="19" t="s">
        <v>35</v>
      </c>
      <c r="E3" s="20"/>
      <c r="F3" s="20"/>
      <c r="G3" s="20"/>
      <c r="H3" s="21"/>
      <c r="K3" s="4"/>
      <c r="L3" s="5"/>
      <c r="M3" s="19" t="s">
        <v>35</v>
      </c>
      <c r="N3" s="20"/>
      <c r="O3" s="20"/>
      <c r="P3" s="20"/>
      <c r="Q3" s="21"/>
      <c r="T3" s="4"/>
      <c r="U3" s="5"/>
      <c r="V3" s="19" t="s">
        <v>35</v>
      </c>
      <c r="W3" s="20"/>
      <c r="X3" s="20"/>
      <c r="Y3" s="20"/>
      <c r="Z3" s="21"/>
    </row>
    <row r="4" spans="2:26" ht="21" customHeight="1" x14ac:dyDescent="0.25">
      <c r="B4" s="4"/>
      <c r="C4" s="5"/>
      <c r="D4" s="13"/>
      <c r="E4" s="14"/>
      <c r="F4" s="14"/>
      <c r="G4" s="14"/>
      <c r="H4" s="15"/>
      <c r="K4" s="4"/>
      <c r="L4" s="5"/>
      <c r="M4" s="13"/>
      <c r="N4" s="14"/>
      <c r="O4" s="14"/>
      <c r="P4" s="14"/>
      <c r="Q4" s="15"/>
      <c r="T4" s="4"/>
      <c r="U4" s="5"/>
      <c r="V4" s="13"/>
      <c r="W4" s="14"/>
      <c r="X4" s="14"/>
      <c r="Y4" s="14"/>
      <c r="Z4" s="15"/>
    </row>
    <row r="5" spans="2:26" ht="21" customHeight="1" x14ac:dyDescent="0.25">
      <c r="B5" s="6"/>
      <c r="C5" s="7"/>
      <c r="D5" s="16"/>
      <c r="E5" s="17"/>
      <c r="F5" s="17"/>
      <c r="G5" s="17"/>
      <c r="H5" s="18"/>
      <c r="K5" s="6"/>
      <c r="L5" s="7"/>
      <c r="M5" s="16"/>
      <c r="N5" s="17"/>
      <c r="O5" s="17"/>
      <c r="P5" s="17"/>
      <c r="Q5" s="18"/>
      <c r="T5" s="6"/>
      <c r="U5" s="7"/>
      <c r="V5" s="16"/>
      <c r="W5" s="17"/>
      <c r="X5" s="17"/>
      <c r="Y5" s="17"/>
      <c r="Z5" s="18"/>
    </row>
    <row r="6" spans="2:26" ht="8.25" customHeight="1" x14ac:dyDescent="0.25"/>
    <row r="7" spans="2:26" ht="21" customHeight="1" x14ac:dyDescent="0.25">
      <c r="B7" s="22" t="s">
        <v>8</v>
      </c>
      <c r="C7" s="23" t="s">
        <v>9</v>
      </c>
      <c r="D7" s="28" t="s">
        <v>6</v>
      </c>
      <c r="E7" s="23" t="s">
        <v>7</v>
      </c>
      <c r="F7" s="24"/>
      <c r="G7" s="22" t="s">
        <v>5</v>
      </c>
      <c r="H7" s="29">
        <v>1</v>
      </c>
      <c r="K7" s="22" t="s">
        <v>8</v>
      </c>
      <c r="L7" s="23" t="str">
        <f>C7</f>
        <v>MT</v>
      </c>
      <c r="M7" s="28" t="s">
        <v>6</v>
      </c>
      <c r="N7" s="23" t="str">
        <f>E7</f>
        <v>Apiacás</v>
      </c>
      <c r="O7" s="24"/>
      <c r="P7" s="22" t="s">
        <v>5</v>
      </c>
      <c r="Q7" s="29" t="str">
        <f>"00"&amp;H7&amp;" a"</f>
        <v>001 a</v>
      </c>
      <c r="T7" s="22" t="s">
        <v>8</v>
      </c>
      <c r="U7" s="23" t="str">
        <f>L7</f>
        <v>MT</v>
      </c>
      <c r="V7" s="28" t="s">
        <v>6</v>
      </c>
      <c r="W7" s="23" t="str">
        <f>N7</f>
        <v>Apiacás</v>
      </c>
      <c r="X7" s="24"/>
      <c r="Y7" s="22" t="s">
        <v>5</v>
      </c>
      <c r="Z7" s="29" t="str">
        <f>"00"&amp;H7&amp;" b"</f>
        <v>001 b</v>
      </c>
    </row>
    <row r="8" spans="2:26" ht="21" customHeight="1" x14ac:dyDescent="0.25">
      <c r="B8" s="22" t="s">
        <v>13</v>
      </c>
      <c r="C8" s="23"/>
      <c r="D8" s="23" t="s">
        <v>14</v>
      </c>
      <c r="E8" s="23"/>
      <c r="F8" s="23"/>
      <c r="G8" s="23"/>
      <c r="H8" s="24"/>
      <c r="K8" s="22" t="s">
        <v>13</v>
      </c>
      <c r="L8" s="23"/>
      <c r="M8" s="23" t="str">
        <f>D8</f>
        <v>Escola Municipal Centro Promocional Educacional</v>
      </c>
      <c r="N8" s="23"/>
      <c r="O8" s="23"/>
      <c r="P8" s="23"/>
      <c r="Q8" s="24"/>
      <c r="T8" s="22" t="s">
        <v>13</v>
      </c>
      <c r="U8" s="23"/>
      <c r="V8" s="23" t="str">
        <f>M8</f>
        <v>Escola Municipal Centro Promocional Educacional</v>
      </c>
      <c r="W8" s="23"/>
      <c r="X8" s="23"/>
      <c r="Y8" s="23"/>
      <c r="Z8" s="24"/>
    </row>
    <row r="9" spans="2:26" ht="21" customHeight="1" x14ac:dyDescent="0.25">
      <c r="B9" s="22" t="s">
        <v>10</v>
      </c>
      <c r="C9" s="23"/>
      <c r="D9" s="23" t="s">
        <v>11</v>
      </c>
      <c r="E9" s="23"/>
      <c r="F9" s="23"/>
      <c r="G9" s="23"/>
      <c r="H9" s="24"/>
      <c r="K9" s="22" t="s">
        <v>10</v>
      </c>
      <c r="L9" s="23"/>
      <c r="M9" s="23" t="str">
        <f>D9</f>
        <v>Avenida Brasil, 1331, Bom Jesus, Apiacás - Mato Grosso</v>
      </c>
      <c r="N9" s="23"/>
      <c r="O9" s="23"/>
      <c r="P9" s="23"/>
      <c r="Q9" s="24"/>
      <c r="T9" s="22" t="s">
        <v>10</v>
      </c>
      <c r="U9" s="23"/>
      <c r="V9" s="23" t="str">
        <f>M9</f>
        <v>Avenida Brasil, 1331, Bom Jesus, Apiacás - Mato Grosso</v>
      </c>
      <c r="W9" s="23"/>
      <c r="X9" s="23"/>
      <c r="Y9" s="23"/>
      <c r="Z9" s="24"/>
    </row>
    <row r="10" spans="2:26" ht="21" customHeight="1" x14ac:dyDescent="0.25">
      <c r="B10" s="22" t="s">
        <v>12</v>
      </c>
      <c r="C10" s="23"/>
      <c r="D10" s="23" t="s">
        <v>83</v>
      </c>
      <c r="E10" s="23"/>
      <c r="F10" s="23"/>
      <c r="G10" s="23"/>
      <c r="H10" s="24"/>
      <c r="K10" s="22" t="s">
        <v>12</v>
      </c>
      <c r="L10" s="23"/>
      <c r="M10" s="23" t="str">
        <f>D10</f>
        <v>Jhonatn Costa</v>
      </c>
      <c r="N10" s="23"/>
      <c r="O10" s="23"/>
      <c r="P10" s="23"/>
      <c r="Q10" s="24"/>
      <c r="T10" s="22" t="s">
        <v>12</v>
      </c>
      <c r="U10" s="23"/>
      <c r="V10" s="23" t="str">
        <f>M10</f>
        <v>Jhonatn Costa</v>
      </c>
      <c r="W10" s="23"/>
      <c r="X10" s="23"/>
      <c r="Y10" s="23"/>
      <c r="Z10" s="24"/>
    </row>
    <row r="11" spans="2:26" ht="8.25" customHeight="1" x14ac:dyDescent="0.25"/>
    <row r="12" spans="2:26" ht="21" customHeight="1" x14ac:dyDescent="0.25">
      <c r="B12" s="2" t="s">
        <v>34</v>
      </c>
      <c r="C12" s="46" t="s">
        <v>193</v>
      </c>
      <c r="D12" s="8"/>
      <c r="E12" s="3"/>
      <c r="F12" s="2" t="s">
        <v>15</v>
      </c>
      <c r="G12" s="25" t="s">
        <v>194</v>
      </c>
      <c r="H12" s="3"/>
      <c r="K12" s="2" t="s">
        <v>34</v>
      </c>
      <c r="L12" s="48" t="s">
        <v>198</v>
      </c>
      <c r="M12" s="8"/>
      <c r="N12" s="3"/>
      <c r="O12" s="2" t="s">
        <v>15</v>
      </c>
      <c r="P12" s="25" t="s">
        <v>200</v>
      </c>
      <c r="Q12" s="3"/>
      <c r="T12" s="2" t="s">
        <v>34</v>
      </c>
      <c r="U12" s="48" t="s">
        <v>204</v>
      </c>
      <c r="V12" s="8"/>
      <c r="W12" s="3"/>
      <c r="X12" s="2" t="s">
        <v>15</v>
      </c>
      <c r="Y12" s="25" t="s">
        <v>206</v>
      </c>
      <c r="Z12" s="3"/>
    </row>
    <row r="13" spans="2:26" ht="21" customHeight="1" x14ac:dyDescent="0.25">
      <c r="B13" s="6"/>
      <c r="C13" s="9"/>
      <c r="D13" s="9"/>
      <c r="E13" s="7"/>
      <c r="F13" s="6" t="s">
        <v>16</v>
      </c>
      <c r="G13" s="9" t="s">
        <v>195</v>
      </c>
      <c r="H13" s="7"/>
      <c r="K13" s="6"/>
      <c r="L13" s="9"/>
      <c r="M13" s="9"/>
      <c r="N13" s="7"/>
      <c r="O13" s="6" t="s">
        <v>16</v>
      </c>
      <c r="P13" s="9" t="s">
        <v>199</v>
      </c>
      <c r="Q13" s="7"/>
      <c r="T13" s="6"/>
      <c r="U13" s="9"/>
      <c r="V13" s="9"/>
      <c r="W13" s="7"/>
      <c r="X13" s="6" t="s">
        <v>16</v>
      </c>
      <c r="Y13" s="9" t="s">
        <v>205</v>
      </c>
      <c r="Z13" s="7"/>
    </row>
    <row r="14" spans="2:26" ht="21" customHeight="1" x14ac:dyDescent="0.25">
      <c r="B14" s="2" t="s">
        <v>17</v>
      </c>
      <c r="C14" s="8"/>
      <c r="D14" s="8"/>
      <c r="E14" s="8"/>
      <c r="F14" s="26" t="s">
        <v>19</v>
      </c>
      <c r="G14" s="2"/>
      <c r="H14" s="3"/>
      <c r="K14" s="2" t="s">
        <v>17</v>
      </c>
      <c r="L14" s="8"/>
      <c r="M14" s="8"/>
      <c r="N14" s="8"/>
      <c r="O14" s="26" t="s">
        <v>19</v>
      </c>
      <c r="P14" s="2"/>
      <c r="Q14" s="3"/>
      <c r="T14" s="2" t="s">
        <v>17</v>
      </c>
      <c r="U14" s="8"/>
      <c r="V14" s="8"/>
      <c r="W14" s="8"/>
      <c r="X14" s="26" t="s">
        <v>19</v>
      </c>
      <c r="Y14" s="2"/>
      <c r="Z14" s="3"/>
    </row>
    <row r="15" spans="2:26" ht="21" customHeight="1" x14ac:dyDescent="0.25">
      <c r="B15" s="6" t="s">
        <v>191</v>
      </c>
      <c r="C15" s="9"/>
      <c r="D15" s="9"/>
      <c r="E15" s="9"/>
      <c r="F15" s="27" t="s">
        <v>192</v>
      </c>
      <c r="G15" s="6"/>
      <c r="H15" s="7"/>
      <c r="K15" s="6" t="s">
        <v>197</v>
      </c>
      <c r="L15" s="9"/>
      <c r="M15" s="9"/>
      <c r="N15" s="9"/>
      <c r="O15" s="27" t="s">
        <v>201</v>
      </c>
      <c r="P15" s="6"/>
      <c r="Q15" s="7"/>
      <c r="T15" s="6" t="s">
        <v>203</v>
      </c>
      <c r="U15" s="9"/>
      <c r="V15" s="9"/>
      <c r="W15" s="9"/>
      <c r="X15" s="27" t="s">
        <v>207</v>
      </c>
      <c r="Y15" s="6"/>
      <c r="Z15" s="7"/>
    </row>
    <row r="16" spans="2:26" ht="8.25" customHeight="1" x14ac:dyDescent="0.25"/>
    <row r="17" spans="2:29" ht="21" customHeight="1" x14ac:dyDescent="0.25">
      <c r="B17" s="2" t="s">
        <v>20</v>
      </c>
      <c r="C17" s="8"/>
      <c r="D17" s="8"/>
      <c r="E17" s="8"/>
      <c r="F17" s="2" t="s">
        <v>111</v>
      </c>
      <c r="G17" s="8"/>
      <c r="H17" s="3"/>
      <c r="K17" s="2" t="s">
        <v>20</v>
      </c>
      <c r="L17" s="8"/>
      <c r="M17" s="8"/>
      <c r="N17" s="8"/>
      <c r="O17" s="2" t="s">
        <v>111</v>
      </c>
      <c r="P17" s="8"/>
      <c r="Q17" s="3"/>
      <c r="T17" s="2" t="s">
        <v>20</v>
      </c>
      <c r="U17" s="8"/>
      <c r="V17" s="8"/>
      <c r="W17" s="8"/>
      <c r="X17" s="2" t="s">
        <v>38</v>
      </c>
      <c r="Y17" s="8"/>
      <c r="Z17" s="3"/>
    </row>
    <row r="18" spans="2:29" ht="21" customHeight="1" x14ac:dyDescent="0.25">
      <c r="B18" s="33" t="s">
        <v>21</v>
      </c>
      <c r="C18" s="31"/>
      <c r="D18" s="31"/>
      <c r="E18" s="31"/>
      <c r="F18" s="30" t="s">
        <v>88</v>
      </c>
      <c r="G18" s="31"/>
      <c r="H18" s="32"/>
      <c r="K18" s="33" t="s">
        <v>21</v>
      </c>
      <c r="L18" s="31"/>
      <c r="M18" s="31"/>
      <c r="N18" s="31"/>
      <c r="O18" s="30" t="s">
        <v>88</v>
      </c>
      <c r="P18" s="31"/>
      <c r="Q18" s="32"/>
      <c r="T18" s="33" t="s">
        <v>21</v>
      </c>
      <c r="U18" s="31"/>
      <c r="V18" s="31"/>
      <c r="W18" s="31"/>
      <c r="X18" s="30" t="s">
        <v>88</v>
      </c>
      <c r="Y18" s="31"/>
      <c r="Z18" s="32"/>
    </row>
    <row r="19" spans="2:29" ht="8.25" customHeight="1" x14ac:dyDescent="0.25"/>
    <row r="20" spans="2:29" ht="21" customHeight="1" x14ac:dyDescent="0.25">
      <c r="B20" s="34" t="s">
        <v>22</v>
      </c>
      <c r="C20" s="35" t="s">
        <v>24</v>
      </c>
      <c r="D20" s="36"/>
      <c r="E20" s="34" t="s">
        <v>30</v>
      </c>
      <c r="F20" s="34" t="s">
        <v>31</v>
      </c>
      <c r="G20" s="34" t="s">
        <v>32</v>
      </c>
      <c r="H20" s="34" t="s">
        <v>33</v>
      </c>
      <c r="K20" s="34" t="s">
        <v>22</v>
      </c>
      <c r="L20" s="35" t="s">
        <v>24</v>
      </c>
      <c r="M20" s="36"/>
      <c r="N20" s="34" t="s">
        <v>30</v>
      </c>
      <c r="O20" s="34" t="s">
        <v>31</v>
      </c>
      <c r="P20" s="34" t="s">
        <v>32</v>
      </c>
      <c r="Q20" s="34" t="s">
        <v>33</v>
      </c>
      <c r="T20" s="34" t="s">
        <v>22</v>
      </c>
      <c r="U20" s="35" t="s">
        <v>24</v>
      </c>
      <c r="V20" s="36"/>
      <c r="W20" s="34" t="s">
        <v>30</v>
      </c>
      <c r="X20" s="34" t="s">
        <v>31</v>
      </c>
      <c r="Y20" s="34" t="s">
        <v>32</v>
      </c>
      <c r="Z20" s="34" t="s">
        <v>33</v>
      </c>
    </row>
    <row r="21" spans="2:29" ht="21" customHeight="1" x14ac:dyDescent="0.25">
      <c r="B21" s="37" t="s">
        <v>23</v>
      </c>
      <c r="C21" s="6" t="s">
        <v>25</v>
      </c>
      <c r="D21" s="7"/>
      <c r="E21" s="37" t="s">
        <v>26</v>
      </c>
      <c r="F21" s="37" t="s">
        <v>27</v>
      </c>
      <c r="G21" s="37" t="s">
        <v>28</v>
      </c>
      <c r="H21" s="37" t="s">
        <v>29</v>
      </c>
      <c r="K21" s="37" t="s">
        <v>23</v>
      </c>
      <c r="L21" s="6" t="s">
        <v>25</v>
      </c>
      <c r="M21" s="7"/>
      <c r="N21" s="37" t="s">
        <v>44</v>
      </c>
      <c r="O21" s="37" t="s">
        <v>27</v>
      </c>
      <c r="P21" s="37" t="s">
        <v>28</v>
      </c>
      <c r="Q21" s="37" t="s">
        <v>29</v>
      </c>
      <c r="T21" s="37" t="s">
        <v>23</v>
      </c>
      <c r="U21" s="6" t="s">
        <v>25</v>
      </c>
      <c r="V21" s="7"/>
      <c r="W21" s="37" t="s">
        <v>44</v>
      </c>
      <c r="X21" s="37" t="s">
        <v>27</v>
      </c>
      <c r="Y21" s="37" t="s">
        <v>28</v>
      </c>
      <c r="Z21" s="37" t="s">
        <v>29</v>
      </c>
    </row>
    <row r="22" spans="2:29" ht="40.5" customHeight="1" x14ac:dyDescent="0.25">
      <c r="B22" s="40">
        <v>1</v>
      </c>
      <c r="C22" s="50" t="s">
        <v>190</v>
      </c>
      <c r="D22" s="51"/>
      <c r="E22" s="39" t="s">
        <v>26</v>
      </c>
      <c r="F22" s="41">
        <v>100</v>
      </c>
      <c r="G22" s="42">
        <v>24.9</v>
      </c>
      <c r="H22" s="42">
        <f>F22*G22</f>
        <v>2490</v>
      </c>
      <c r="K22" s="40">
        <v>1</v>
      </c>
      <c r="L22" s="50" t="s">
        <v>196</v>
      </c>
      <c r="M22" s="51"/>
      <c r="N22" s="39" t="s">
        <v>136</v>
      </c>
      <c r="O22" s="41">
        <v>100</v>
      </c>
      <c r="P22" s="42">
        <v>23.9</v>
      </c>
      <c r="Q22" s="42">
        <f>O22*P22</f>
        <v>2390</v>
      </c>
      <c r="T22" s="40">
        <v>1</v>
      </c>
      <c r="U22" s="50" t="s">
        <v>202</v>
      </c>
      <c r="V22" s="51"/>
      <c r="W22" s="39" t="s">
        <v>136</v>
      </c>
      <c r="X22" s="41">
        <v>100</v>
      </c>
      <c r="Y22" s="42">
        <v>20.11</v>
      </c>
      <c r="Z22" s="42">
        <f>X22*Y22</f>
        <v>2011</v>
      </c>
    </row>
    <row r="23" spans="2:29" ht="21" customHeight="1" x14ac:dyDescent="0.25">
      <c r="B23" s="40">
        <v>2</v>
      </c>
      <c r="C23" s="52" t="s">
        <v>40</v>
      </c>
      <c r="D23" s="53"/>
      <c r="E23" s="39" t="s">
        <v>42</v>
      </c>
      <c r="F23" s="41">
        <v>1</v>
      </c>
      <c r="G23" s="42">
        <v>42.61</v>
      </c>
      <c r="H23" s="42">
        <f>F23*G23</f>
        <v>42.61</v>
      </c>
      <c r="K23" s="40">
        <v>2</v>
      </c>
      <c r="L23" s="52" t="s">
        <v>40</v>
      </c>
      <c r="M23" s="53"/>
      <c r="N23" s="39" t="s">
        <v>42</v>
      </c>
      <c r="O23" s="41">
        <v>1</v>
      </c>
      <c r="P23" s="42">
        <v>50.03</v>
      </c>
      <c r="Q23" s="42">
        <f>O23*P23</f>
        <v>50.03</v>
      </c>
      <c r="T23" s="40">
        <v>2</v>
      </c>
      <c r="U23" s="52" t="s">
        <v>40</v>
      </c>
      <c r="V23" s="53"/>
      <c r="W23" s="39" t="s">
        <v>42</v>
      </c>
      <c r="X23" s="41">
        <f>-F23--F25</f>
        <v>-1</v>
      </c>
      <c r="Y23" s="42">
        <v>30.17</v>
      </c>
      <c r="Z23" s="42">
        <f>X23*Y23</f>
        <v>-30.17</v>
      </c>
    </row>
    <row r="24" spans="2:29" ht="21" customHeight="1" x14ac:dyDescent="0.25">
      <c r="B24" s="40"/>
      <c r="C24" s="52"/>
      <c r="D24" s="53"/>
      <c r="E24" s="39"/>
      <c r="F24" s="39"/>
      <c r="G24" s="39"/>
      <c r="H24" s="42"/>
      <c r="K24" s="40"/>
      <c r="L24" s="52"/>
      <c r="M24" s="53"/>
      <c r="N24" s="39"/>
      <c r="O24" s="39"/>
      <c r="P24" s="39"/>
      <c r="Q24" s="42"/>
      <c r="T24" s="40"/>
      <c r="U24" s="52"/>
      <c r="V24" s="53"/>
      <c r="W24" s="39"/>
      <c r="X24" s="39"/>
      <c r="Y24" s="39"/>
      <c r="Z24" s="42"/>
    </row>
    <row r="25" spans="2:29" ht="21" customHeight="1" x14ac:dyDescent="0.25">
      <c r="B25" s="40"/>
      <c r="C25" s="52"/>
      <c r="D25" s="53"/>
      <c r="E25" s="39"/>
      <c r="F25" s="39"/>
      <c r="G25" s="39"/>
      <c r="H25" s="42"/>
      <c r="K25" s="40"/>
      <c r="L25" s="52"/>
      <c r="M25" s="53"/>
      <c r="N25" s="39"/>
      <c r="O25" s="39"/>
      <c r="P25" s="39"/>
      <c r="Q25" s="42"/>
      <c r="T25" s="40"/>
      <c r="U25" s="52"/>
      <c r="V25" s="53"/>
      <c r="W25" s="39"/>
      <c r="X25" s="39"/>
      <c r="Y25" s="39"/>
      <c r="Z25" s="42"/>
    </row>
    <row r="26" spans="2:29" ht="21" customHeight="1" x14ac:dyDescent="0.25">
      <c r="B26" s="40"/>
      <c r="C26" s="52"/>
      <c r="D26" s="53"/>
      <c r="E26" s="39"/>
      <c r="F26" s="39"/>
      <c r="G26" s="39"/>
      <c r="H26" s="42"/>
      <c r="K26" s="40"/>
      <c r="L26" s="52"/>
      <c r="M26" s="53"/>
      <c r="N26" s="39"/>
      <c r="O26" s="39"/>
      <c r="P26" s="39"/>
      <c r="Q26" s="42"/>
      <c r="T26" s="40"/>
      <c r="U26" s="52"/>
      <c r="V26" s="53"/>
      <c r="W26" s="39"/>
      <c r="X26" s="39"/>
      <c r="Y26" s="39"/>
      <c r="Z26" s="42"/>
    </row>
    <row r="27" spans="2:29" ht="21" customHeight="1" x14ac:dyDescent="0.25">
      <c r="B27" s="40"/>
      <c r="C27" s="22"/>
      <c r="D27" s="24"/>
      <c r="E27" s="39"/>
      <c r="F27" s="39"/>
      <c r="G27" s="39"/>
      <c r="H27" s="42"/>
      <c r="K27" s="40"/>
      <c r="L27" s="22"/>
      <c r="M27" s="24"/>
      <c r="N27" s="39"/>
      <c r="O27" s="39"/>
      <c r="P27" s="39"/>
      <c r="Q27" s="42"/>
      <c r="T27" s="40"/>
      <c r="U27" s="22"/>
      <c r="V27" s="24"/>
      <c r="W27" s="39"/>
      <c r="X27" s="39"/>
      <c r="Y27" s="39"/>
      <c r="Z27" s="42"/>
    </row>
    <row r="28" spans="2:29" ht="21" customHeight="1" x14ac:dyDescent="0.25">
      <c r="B28" s="22" t="s">
        <v>29</v>
      </c>
      <c r="C28" s="23"/>
      <c r="D28" s="23"/>
      <c r="E28" s="23"/>
      <c r="F28" s="23"/>
      <c r="G28" s="23"/>
      <c r="H28" s="43">
        <f>SUM(H22:H27)</f>
        <v>2532.61</v>
      </c>
      <c r="K28" s="22" t="s">
        <v>29</v>
      </c>
      <c r="L28" s="23"/>
      <c r="M28" s="23"/>
      <c r="N28" s="23"/>
      <c r="O28" s="23"/>
      <c r="P28" s="23"/>
      <c r="Q28" s="43">
        <f>SUM(Q22:Q27)</f>
        <v>2440.0300000000002</v>
      </c>
      <c r="T28" s="22" t="s">
        <v>29</v>
      </c>
      <c r="U28" s="23"/>
      <c r="V28" s="23"/>
      <c r="W28" s="23"/>
      <c r="X28" s="23"/>
      <c r="Y28" s="23"/>
      <c r="Z28" s="43">
        <f>SUM(Z22:Z27)</f>
        <v>1980.83</v>
      </c>
    </row>
    <row r="29" spans="2:29" ht="21" customHeight="1" x14ac:dyDescent="0.25">
      <c r="B29" s="2" t="s">
        <v>36</v>
      </c>
      <c r="C29" s="8"/>
      <c r="D29" s="8"/>
      <c r="E29" s="8"/>
      <c r="F29" s="8"/>
      <c r="G29" s="8"/>
      <c r="H29" s="45" t="str">
        <f>IF(H30=$AC$30,"Menor Valor","")</f>
        <v/>
      </c>
      <c r="K29" s="2" t="s">
        <v>36</v>
      </c>
      <c r="L29" s="8"/>
      <c r="M29" s="8"/>
      <c r="N29" s="8"/>
      <c r="O29" s="8"/>
      <c r="P29" s="8"/>
      <c r="Q29" s="45" t="str">
        <f>IF(Q30=$AC$30,"Menor Valor","")</f>
        <v/>
      </c>
      <c r="T29" s="2" t="s">
        <v>36</v>
      </c>
      <c r="U29" s="8"/>
      <c r="V29" s="8"/>
      <c r="W29" s="8"/>
      <c r="X29" s="8"/>
      <c r="Y29" s="8"/>
      <c r="Z29" s="45" t="str">
        <f>IF(Z30=$AC$30,"Menor Valor","")</f>
        <v>Menor Valor</v>
      </c>
      <c r="AC29" s="26" t="s">
        <v>43</v>
      </c>
    </row>
    <row r="30" spans="2:29" ht="21" customHeight="1" x14ac:dyDescent="0.25">
      <c r="B30" s="38" t="s">
        <v>37</v>
      </c>
      <c r="C30" s="9"/>
      <c r="D30" s="9"/>
      <c r="E30" s="9"/>
      <c r="F30" s="9"/>
      <c r="G30" s="9"/>
      <c r="H30" s="44">
        <f>TRUNC(H28/F22,2)</f>
        <v>25.32</v>
      </c>
      <c r="K30" s="38" t="s">
        <v>37</v>
      </c>
      <c r="L30" s="9"/>
      <c r="M30" s="9"/>
      <c r="N30" s="9"/>
      <c r="O30" s="9"/>
      <c r="P30" s="9"/>
      <c r="Q30" s="44">
        <f>TRUNC(Q28/O22,2)</f>
        <v>24.4</v>
      </c>
      <c r="T30" s="38" t="s">
        <v>37</v>
      </c>
      <c r="U30" s="9"/>
      <c r="V30" s="9"/>
      <c r="W30" s="9"/>
      <c r="X30" s="9"/>
      <c r="Y30" s="9"/>
      <c r="Z30" s="44">
        <f>TRUNC(Z28/X22,2)</f>
        <v>19.8</v>
      </c>
      <c r="AC30" s="27">
        <f>SMALL(B30:Z30,1)</f>
        <v>19.8</v>
      </c>
    </row>
    <row r="31" spans="2:29" ht="8.25" customHeight="1" x14ac:dyDescent="0.25"/>
    <row r="32" spans="2:29" ht="21" customHeight="1" x14ac:dyDescent="0.25">
      <c r="B32" s="2"/>
      <c r="C32" s="8"/>
      <c r="D32" s="8"/>
      <c r="E32" s="8"/>
      <c r="F32" s="8"/>
      <c r="G32" s="8"/>
      <c r="H32" s="3"/>
      <c r="K32" s="2"/>
      <c r="L32" s="8"/>
      <c r="M32" s="8"/>
      <c r="N32" s="8"/>
      <c r="O32" s="8"/>
      <c r="P32" s="8"/>
      <c r="Q32" s="3"/>
      <c r="T32" s="2"/>
      <c r="U32" s="8"/>
      <c r="V32" s="8"/>
      <c r="W32" s="8"/>
      <c r="X32" s="8"/>
      <c r="Y32" s="8"/>
      <c r="Z32" s="3"/>
    </row>
    <row r="33" spans="2:26" ht="21" customHeight="1" x14ac:dyDescent="0.25">
      <c r="B33" s="4"/>
      <c r="H33" s="5"/>
      <c r="K33" s="4"/>
      <c r="Q33" s="5"/>
      <c r="T33" s="4"/>
      <c r="Z33" s="5"/>
    </row>
    <row r="34" spans="2:26" ht="21" customHeight="1" x14ac:dyDescent="0.25">
      <c r="B34" s="4"/>
      <c r="H34" s="5"/>
      <c r="K34" s="4"/>
      <c r="Q34" s="5"/>
      <c r="T34" s="4"/>
      <c r="Z34" s="5"/>
    </row>
    <row r="35" spans="2:26" ht="21" customHeight="1" x14ac:dyDescent="0.25">
      <c r="B35" s="4"/>
      <c r="H35" s="5"/>
      <c r="K35" s="4"/>
      <c r="Q35" s="5"/>
      <c r="T35" s="4"/>
      <c r="Z35" s="5"/>
    </row>
    <row r="36" spans="2:26" ht="21" customHeight="1" x14ac:dyDescent="0.25">
      <c r="B36" s="4"/>
      <c r="H36" s="5"/>
      <c r="K36" s="4"/>
      <c r="Q36" s="5"/>
      <c r="T36" s="4"/>
      <c r="Z36" s="5"/>
    </row>
    <row r="37" spans="2:26" ht="21" customHeight="1" x14ac:dyDescent="0.25">
      <c r="B37" s="4"/>
      <c r="H37" s="5"/>
      <c r="K37" s="4"/>
      <c r="Q37" s="5"/>
      <c r="T37" s="4"/>
      <c r="Z37" s="5"/>
    </row>
    <row r="38" spans="2:26" ht="21" customHeight="1" x14ac:dyDescent="0.25">
      <c r="B38" s="4"/>
      <c r="H38" s="5"/>
      <c r="K38" s="4"/>
      <c r="Q38" s="5"/>
      <c r="T38" s="4"/>
      <c r="Z38" s="5"/>
    </row>
    <row r="39" spans="2:26" ht="21" customHeight="1" x14ac:dyDescent="0.25">
      <c r="B39" s="4"/>
      <c r="H39" s="5"/>
      <c r="K39" s="4"/>
      <c r="Q39" s="5"/>
      <c r="T39" s="4"/>
      <c r="Z39" s="5"/>
    </row>
    <row r="40" spans="2:26" ht="21" customHeight="1" x14ac:dyDescent="0.25">
      <c r="B40" s="4"/>
      <c r="H40" s="5"/>
      <c r="K40" s="4"/>
      <c r="Q40" s="5"/>
      <c r="T40" s="4"/>
      <c r="Z40" s="5"/>
    </row>
    <row r="41" spans="2:26" ht="21" customHeight="1" x14ac:dyDescent="0.25">
      <c r="B41" s="4"/>
      <c r="H41" s="5"/>
      <c r="K41" s="4"/>
      <c r="Q41" s="5"/>
      <c r="T41" s="4"/>
      <c r="Z41" s="5"/>
    </row>
    <row r="42" spans="2:26" ht="21" customHeight="1" x14ac:dyDescent="0.25">
      <c r="B42" s="4"/>
      <c r="H42" s="5"/>
      <c r="K42" s="4"/>
      <c r="Q42" s="5"/>
      <c r="T42" s="4"/>
      <c r="Z42" s="5"/>
    </row>
    <row r="43" spans="2:26" ht="21" customHeight="1" x14ac:dyDescent="0.25">
      <c r="B43" s="4"/>
      <c r="H43" s="5"/>
      <c r="K43" s="4"/>
      <c r="Q43" s="5"/>
      <c r="T43" s="4"/>
      <c r="Z43" s="5"/>
    </row>
    <row r="44" spans="2:26" ht="21" customHeight="1" x14ac:dyDescent="0.25">
      <c r="B44" s="4"/>
      <c r="H44" s="5"/>
      <c r="K44" s="4"/>
      <c r="Q44" s="5"/>
      <c r="T44" s="4"/>
      <c r="Z44" s="5"/>
    </row>
    <row r="45" spans="2:26" ht="21" customHeight="1" x14ac:dyDescent="0.25">
      <c r="B45" s="4"/>
      <c r="H45" s="5"/>
      <c r="K45" s="4"/>
      <c r="Q45" s="5"/>
      <c r="T45" s="4"/>
      <c r="Z45" s="5"/>
    </row>
    <row r="46" spans="2:26" ht="21" customHeight="1" x14ac:dyDescent="0.25">
      <c r="B46" s="4"/>
      <c r="H46" s="5"/>
      <c r="K46" s="4"/>
      <c r="Q46" s="5"/>
      <c r="T46" s="4"/>
      <c r="Z46" s="5"/>
    </row>
    <row r="47" spans="2:26" ht="21" customHeight="1" x14ac:dyDescent="0.25">
      <c r="B47" s="4"/>
      <c r="H47" s="5"/>
      <c r="K47" s="4"/>
      <c r="Q47" s="5"/>
      <c r="T47" s="4"/>
      <c r="Z47" s="5"/>
    </row>
    <row r="48" spans="2:26" ht="21" customHeight="1" x14ac:dyDescent="0.25">
      <c r="B48" s="4"/>
      <c r="H48" s="5"/>
      <c r="K48" s="4"/>
      <c r="Q48" s="5"/>
      <c r="T48" s="4"/>
      <c r="Z48" s="5"/>
    </row>
    <row r="49" spans="2:26" ht="21" customHeight="1" x14ac:dyDescent="0.25">
      <c r="B49" s="6"/>
      <c r="C49" s="9"/>
      <c r="D49" s="9"/>
      <c r="E49" s="9"/>
      <c r="F49" s="9"/>
      <c r="G49" s="9"/>
      <c r="H49" s="7"/>
      <c r="K49" s="6"/>
      <c r="L49" s="9"/>
      <c r="M49" s="9"/>
      <c r="N49" s="9"/>
      <c r="O49" s="9"/>
      <c r="P49" s="9"/>
      <c r="Q49" s="7"/>
      <c r="T49" s="6"/>
      <c r="U49" s="9"/>
      <c r="V49" s="9"/>
      <c r="W49" s="9"/>
      <c r="X49" s="9"/>
      <c r="Y49" s="9"/>
      <c r="Z49" s="7"/>
    </row>
    <row r="50" spans="2:26" ht="8.25" customHeight="1" x14ac:dyDescent="0.25"/>
  </sheetData>
  <mergeCells count="15">
    <mergeCell ref="C22:D22"/>
    <mergeCell ref="L22:M22"/>
    <mergeCell ref="U22:V22"/>
    <mergeCell ref="C23:D23"/>
    <mergeCell ref="L23:M23"/>
    <mergeCell ref="U23:V23"/>
    <mergeCell ref="C26:D26"/>
    <mergeCell ref="L26:M26"/>
    <mergeCell ref="U26:V26"/>
    <mergeCell ref="C24:D24"/>
    <mergeCell ref="L24:M24"/>
    <mergeCell ref="U24:V24"/>
    <mergeCell ref="C25:D25"/>
    <mergeCell ref="L25:M25"/>
    <mergeCell ref="U25:V25"/>
  </mergeCells>
  <conditionalFormatting sqref="A29:XFD29">
    <cfRule type="cellIs" dxfId="1" priority="1" operator="equal">
      <formula>"menor valor"</formula>
    </cfRule>
  </conditionalFormatting>
  <conditionalFormatting sqref="B30:Z30">
    <cfRule type="cellIs" dxfId="0" priority="2" operator="equal">
      <formula>$AC$30</formula>
    </cfRule>
  </conditionalFormatting>
  <hyperlinks>
    <hyperlink ref="C12" r:id="rId1" xr:uid="{C46B59C7-36C7-4DCC-9DC5-8988FE7CC734}"/>
    <hyperlink ref="U12" r:id="rId2" xr:uid="{0C4AC9BF-226D-4994-B7B3-33CB8C1B527A}"/>
    <hyperlink ref="L12" r:id="rId3" xr:uid="{FA1AE7ED-DF53-43CE-867C-470A7D7DC699}"/>
  </hyperlinks>
  <pageMargins left="0.511811024" right="0.511811024" top="0.78740157499999996" bottom="0.78740157499999996" header="0.31496062000000002" footer="0.31496062000000002"/>
  <pageSetup paperSize="9" scale="76" orientation="portrait" verticalDpi="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10</vt:i4>
      </vt:variant>
    </vt:vector>
  </HeadingPairs>
  <TitlesOfParts>
    <vt:vector size="20" baseType="lpstr">
      <vt:lpstr>TV65</vt:lpstr>
      <vt:lpstr>SIRENE INDUSTRIAL</vt:lpstr>
      <vt:lpstr>placa de sinaliação incendi (2)</vt:lpstr>
      <vt:lpstr>LUMINARIA LUZ EMERGENCIA (2)</vt:lpstr>
      <vt:lpstr>CABO DE COBRE (2)</vt:lpstr>
      <vt:lpstr>GRAMPO CLIPS (2)</vt:lpstr>
      <vt:lpstr>ABRACADEIRA (TIPO COPO) PAR (2)</vt:lpstr>
      <vt:lpstr>PRESILHA EM LATAO FURO 7MM  (2)</vt:lpstr>
      <vt:lpstr>ACESSIBILIDADE - PLACA DE I (2)</vt:lpstr>
      <vt:lpstr>CARTUCHO SOLDA EXOTERMICA NR150</vt:lpstr>
      <vt:lpstr>'ABRACADEIRA (TIPO COPO) PAR (2)'!Area_de_impressao</vt:lpstr>
      <vt:lpstr>'ACESSIBILIDADE - PLACA DE I (2)'!Area_de_impressao</vt:lpstr>
      <vt:lpstr>'CABO DE COBRE (2)'!Area_de_impressao</vt:lpstr>
      <vt:lpstr>'CARTUCHO SOLDA EXOTERMICA NR150'!Area_de_impressao</vt:lpstr>
      <vt:lpstr>'GRAMPO CLIPS (2)'!Area_de_impressao</vt:lpstr>
      <vt:lpstr>'LUMINARIA LUZ EMERGENCIA (2)'!Area_de_impressao</vt:lpstr>
      <vt:lpstr>'placa de sinaliação incendi (2)'!Area_de_impressao</vt:lpstr>
      <vt:lpstr>'PRESILHA EM LATAO FURO 7MM  (2)'!Area_de_impressao</vt:lpstr>
      <vt:lpstr>'SIRENE INDUSTRIAL'!Area_de_impressao</vt:lpstr>
      <vt:lpstr>'TV65'!Area_de_impressao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</dc:creator>
  <cp:lastModifiedBy>User</cp:lastModifiedBy>
  <cp:lastPrinted>2023-10-29T18:54:44Z</cp:lastPrinted>
  <dcterms:created xsi:type="dcterms:W3CDTF">2023-10-29T12:02:10Z</dcterms:created>
  <dcterms:modified xsi:type="dcterms:W3CDTF">2023-10-31T16:52:13Z</dcterms:modified>
</cp:coreProperties>
</file>